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W DATA\"/>
    </mc:Choice>
  </mc:AlternateContent>
  <bookViews>
    <workbookView xWindow="0" yWindow="0" windowWidth="10215" windowHeight="7485" activeTab="1"/>
  </bookViews>
  <sheets>
    <sheet name="Kriteria" sheetId="3" r:id="rId1"/>
    <sheet name="Data Mentah" sheetId="2" r:id="rId2"/>
    <sheet name="X3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3" l="1"/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3" i="1"/>
  <c r="J76" i="2" l="1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</calcChain>
</file>

<file path=xl/sharedStrings.xml><?xml version="1.0" encoding="utf-8"?>
<sst xmlns="http://schemas.openxmlformats.org/spreadsheetml/2006/main" count="177" uniqueCount="63">
  <si>
    <t>No</t>
  </si>
  <si>
    <t>Perusahaan</t>
  </si>
  <si>
    <t>Tahun</t>
  </si>
  <si>
    <t>Fintech (Y3)</t>
  </si>
  <si>
    <t>Internet Banking</t>
  </si>
  <si>
    <t>Mobile Banking</t>
  </si>
  <si>
    <t>SMS Banking atau Phone Banking</t>
  </si>
  <si>
    <t>Hasil</t>
  </si>
  <si>
    <t>BANK ACEH</t>
  </si>
  <si>
    <t>Bank Aladin Syariah</t>
  </si>
  <si>
    <t>Bank BCA Syariah</t>
  </si>
  <si>
    <t>Bank BJB Syariah</t>
  </si>
  <si>
    <t>Bank BSI</t>
  </si>
  <si>
    <t>Bank Jago Syariah</t>
  </si>
  <si>
    <t>Bank KB Bukopin</t>
  </si>
  <si>
    <t>Bank Mega Syariah</t>
  </si>
  <si>
    <t>Bank Muamalat</t>
  </si>
  <si>
    <t>Bank Panin Dubai</t>
  </si>
  <si>
    <t>Bank Victoria Syariah</t>
  </si>
  <si>
    <t>Bank BTPN Syariah</t>
  </si>
  <si>
    <t>No.</t>
  </si>
  <si>
    <t>GCG (X1)</t>
  </si>
  <si>
    <t>DPS (X2)</t>
  </si>
  <si>
    <t>Fintech (X3)</t>
  </si>
  <si>
    <t>Kinerja Keuangan (Y)</t>
  </si>
  <si>
    <t>Profitabilitas</t>
  </si>
  <si>
    <t>laba bersih</t>
  </si>
  <si>
    <t xml:space="preserve"> total aset</t>
  </si>
  <si>
    <t>x</t>
  </si>
  <si>
    <t>Disajikan dalam Ribuan Rupiah Penuh</t>
  </si>
  <si>
    <t xml:space="preserve">NB: </t>
  </si>
  <si>
    <t>1= Sangat Baik</t>
  </si>
  <si>
    <t>Jumlah Rapat per Tahun</t>
  </si>
  <si>
    <t>2= Baik</t>
  </si>
  <si>
    <t>3= Cukup Baik</t>
  </si>
  <si>
    <t>Jumlah layanan digital yang diterapkan</t>
  </si>
  <si>
    <t>NO</t>
  </si>
  <si>
    <t>Sektor</t>
  </si>
  <si>
    <t>Nama Perusahaan</t>
  </si>
  <si>
    <t>Otoritas  Jasa Keuangan</t>
  </si>
  <si>
    <t>Perbankan</t>
  </si>
  <si>
    <t>PT Bank Syariah Indonesia Tbk</t>
  </si>
  <si>
    <t>PT Bank Nano Syariah Tbk</t>
  </si>
  <si>
    <t>PT Bank Aceh Syariah Tbk</t>
  </si>
  <si>
    <t>PT Bank Aladin Syariah Tbk</t>
  </si>
  <si>
    <t>PT Bank BCA Syariah Tbk</t>
  </si>
  <si>
    <t>PT Bank BJB Syariah Tbk</t>
  </si>
  <si>
    <t>PT Bank Jago Syariah Tbk</t>
  </si>
  <si>
    <t>PT KB Bukopin Syariah Tbk</t>
  </si>
  <si>
    <t>PT Bank Mega Syariah Tbk</t>
  </si>
  <si>
    <t>PT Bank Muamalat Syariah Tbk</t>
  </si>
  <si>
    <t>PT Panin Dubai Syariah Tbk</t>
  </si>
  <si>
    <t>PT Bank Victoria Syariah Tbk</t>
  </si>
  <si>
    <t>PT BTPN Syariah Tbk</t>
  </si>
  <si>
    <t>PT BTN Syariah Tbk</t>
  </si>
  <si>
    <t>v</t>
  </si>
  <si>
    <t>Kriteria Sampel</t>
  </si>
  <si>
    <t>Perusahaan Perbankan Syariah yang terdaftar di Otoritas Jasa Keuangan Periode 2019-2024</t>
  </si>
  <si>
    <t>Dikurangi: Perusahaan yang tidak mempublikasikan laporan keuangan tahunan lengkap 2019-2024</t>
  </si>
  <si>
    <t>Perusahaan yang mempublikasikan laporan keuangan tahunan lengkap 2019-2024</t>
  </si>
  <si>
    <t>Sampel Perusahaan yang terpilih</t>
  </si>
  <si>
    <t>Periode</t>
  </si>
  <si>
    <t>Total Sampel Penelitian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</si>
</sst>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3" fontId="0" fillId="0" borderId="0" xfId="0" applyNumberFormat="1" applyFill="1" applyAlignment="1">
      <alignment vertical="center"/>
    </xf>
    <xf numFmtId="9" fontId="0" fillId="0" borderId="0" xfId="0" applyNumberFormat="1" applyFill="1" applyAlignment="1">
      <alignment vertical="center"/>
    </xf>
    <xf numFmtId="0" fontId="0" fillId="0" borderId="0" xfId="0" applyNumberForma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3" fontId="1" fillId="0" borderId="0" xfId="0" applyNumberFormat="1" applyFont="1" applyFill="1" applyBorder="1" applyAlignment="1">
      <alignment vertical="center"/>
    </xf>
    <xf numFmtId="3" fontId="0" fillId="0" borderId="0" xfId="0" applyNumberFormat="1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/>
    </xf>
    <xf numFmtId="3" fontId="0" fillId="0" borderId="9" xfId="0" applyNumberFormat="1" applyFont="1" applyFill="1" applyBorder="1" applyAlignment="1">
      <alignment horizontal="center" vertical="center"/>
    </xf>
    <xf numFmtId="9" fontId="0" fillId="0" borderId="9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wrapText="1"/>
    </xf>
    <xf numFmtId="0" fontId="0" fillId="0" borderId="0" xfId="0" applyFont="1"/>
    <xf numFmtId="0" fontId="1" fillId="0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3" fontId="1" fillId="0" borderId="0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vertical="center"/>
    </xf>
    <xf numFmtId="0" fontId="0" fillId="0" borderId="9" xfId="0" applyFont="1" applyBorder="1"/>
    <xf numFmtId="0" fontId="0" fillId="0" borderId="9" xfId="0" applyFont="1" applyBorder="1" applyAlignment="1">
      <alignment horizontal="justify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3" fontId="1" fillId="3" borderId="9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0" borderId="9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/>
    </xf>
    <xf numFmtId="3" fontId="1" fillId="2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3" fontId="1" fillId="3" borderId="9" xfId="0" applyNumberFormat="1" applyFont="1" applyFill="1" applyBorder="1" applyAlignment="1">
      <alignment horizontal="center"/>
    </xf>
    <xf numFmtId="1" fontId="1" fillId="3" borderId="9" xfId="0" applyNumberFormat="1" applyFont="1" applyFill="1" applyBorder="1" applyAlignment="1">
      <alignment horizontal="center" vertical="center"/>
    </xf>
    <xf numFmtId="9" fontId="1" fillId="3" borderId="9" xfId="0" applyNumberFormat="1" applyFont="1" applyFill="1" applyBorder="1" applyAlignment="1">
      <alignment horizontal="center" vertical="center"/>
    </xf>
    <xf numFmtId="0" fontId="1" fillId="3" borderId="9" xfId="0" applyNumberFormat="1" applyFont="1" applyFill="1" applyBorder="1" applyAlignment="1">
      <alignment horizontal="center" vertical="center"/>
    </xf>
    <xf numFmtId="3" fontId="1" fillId="3" borderId="9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workbookViewId="0">
      <selection activeCell="B1" sqref="B1:B2"/>
    </sheetView>
  </sheetViews>
  <sheetFormatPr defaultRowHeight="15" x14ac:dyDescent="0.25"/>
  <cols>
    <col min="1" max="1" width="4.5703125" style="33" customWidth="1"/>
    <col min="2" max="2" width="34" customWidth="1"/>
    <col min="3" max="3" width="12.28515625" style="33" customWidth="1"/>
    <col min="4" max="9" width="9.140625" style="43"/>
  </cols>
  <sheetData>
    <row r="1" spans="1:9" x14ac:dyDescent="0.25">
      <c r="A1" s="51" t="s">
        <v>36</v>
      </c>
      <c r="B1" s="51" t="s">
        <v>38</v>
      </c>
      <c r="C1" s="51" t="s">
        <v>37</v>
      </c>
      <c r="D1" s="51" t="s">
        <v>39</v>
      </c>
      <c r="E1" s="51"/>
      <c r="F1" s="51"/>
      <c r="G1" s="51"/>
      <c r="H1" s="51"/>
      <c r="I1" s="51"/>
    </row>
    <row r="2" spans="1:9" x14ac:dyDescent="0.25">
      <c r="A2" s="51"/>
      <c r="B2" s="51"/>
      <c r="C2" s="51"/>
      <c r="D2" s="45">
        <v>2019</v>
      </c>
      <c r="E2" s="45">
        <v>2020</v>
      </c>
      <c r="F2" s="45">
        <v>2021</v>
      </c>
      <c r="G2" s="45">
        <v>2022</v>
      </c>
      <c r="H2" s="45">
        <v>2023</v>
      </c>
      <c r="I2" s="45">
        <v>2024</v>
      </c>
    </row>
    <row r="3" spans="1:9" x14ac:dyDescent="0.25">
      <c r="A3" s="21">
        <v>1</v>
      </c>
      <c r="B3" s="38" t="s">
        <v>43</v>
      </c>
      <c r="C3" s="21" t="s">
        <v>40</v>
      </c>
      <c r="D3" s="41" t="s">
        <v>55</v>
      </c>
      <c r="E3" s="41" t="s">
        <v>55</v>
      </c>
      <c r="F3" s="41" t="s">
        <v>55</v>
      </c>
      <c r="G3" s="41" t="s">
        <v>55</v>
      </c>
      <c r="H3" s="41" t="s">
        <v>55</v>
      </c>
      <c r="I3" s="41" t="s">
        <v>55</v>
      </c>
    </row>
    <row r="4" spans="1:9" x14ac:dyDescent="0.25">
      <c r="A4" s="21">
        <v>2</v>
      </c>
      <c r="B4" s="39" t="s">
        <v>44</v>
      </c>
      <c r="C4" s="21" t="s">
        <v>40</v>
      </c>
      <c r="D4" s="41" t="s">
        <v>55</v>
      </c>
      <c r="E4" s="41" t="s">
        <v>55</v>
      </c>
      <c r="F4" s="41" t="s">
        <v>55</v>
      </c>
      <c r="G4" s="41" t="s">
        <v>55</v>
      </c>
      <c r="H4" s="41" t="s">
        <v>55</v>
      </c>
      <c r="I4" s="41" t="s">
        <v>55</v>
      </c>
    </row>
    <row r="5" spans="1:9" x14ac:dyDescent="0.25">
      <c r="A5" s="21">
        <v>3</v>
      </c>
      <c r="B5" s="39" t="s">
        <v>45</v>
      </c>
      <c r="C5" s="21" t="s">
        <v>40</v>
      </c>
      <c r="D5" s="41" t="s">
        <v>55</v>
      </c>
      <c r="E5" s="41" t="s">
        <v>55</v>
      </c>
      <c r="F5" s="41" t="s">
        <v>55</v>
      </c>
      <c r="G5" s="41" t="s">
        <v>55</v>
      </c>
      <c r="H5" s="41" t="s">
        <v>55</v>
      </c>
      <c r="I5" s="41" t="s">
        <v>55</v>
      </c>
    </row>
    <row r="6" spans="1:9" x14ac:dyDescent="0.25">
      <c r="A6" s="21">
        <v>4</v>
      </c>
      <c r="B6" s="39" t="s">
        <v>46</v>
      </c>
      <c r="C6" s="21" t="s">
        <v>40</v>
      </c>
      <c r="D6" s="41" t="s">
        <v>55</v>
      </c>
      <c r="E6" s="41" t="s">
        <v>55</v>
      </c>
      <c r="F6" s="41" t="s">
        <v>55</v>
      </c>
      <c r="G6" s="41" t="s">
        <v>55</v>
      </c>
      <c r="H6" s="41" t="s">
        <v>55</v>
      </c>
      <c r="I6" s="41" t="s">
        <v>55</v>
      </c>
    </row>
    <row r="7" spans="1:9" x14ac:dyDescent="0.25">
      <c r="A7" s="21">
        <v>5</v>
      </c>
      <c r="B7" s="39" t="s">
        <v>41</v>
      </c>
      <c r="C7" s="21" t="s">
        <v>40</v>
      </c>
      <c r="D7" s="41" t="s">
        <v>55</v>
      </c>
      <c r="E7" s="41" t="s">
        <v>55</v>
      </c>
      <c r="F7" s="41" t="s">
        <v>55</v>
      </c>
      <c r="G7" s="41" t="s">
        <v>55</v>
      </c>
      <c r="H7" s="41" t="s">
        <v>55</v>
      </c>
      <c r="I7" s="41" t="s">
        <v>55</v>
      </c>
    </row>
    <row r="8" spans="1:9" x14ac:dyDescent="0.25">
      <c r="A8" s="21">
        <v>6</v>
      </c>
      <c r="B8" s="39" t="s">
        <v>47</v>
      </c>
      <c r="C8" s="21" t="s">
        <v>40</v>
      </c>
      <c r="D8" s="41" t="s">
        <v>55</v>
      </c>
      <c r="E8" s="41" t="s">
        <v>55</v>
      </c>
      <c r="F8" s="41" t="s">
        <v>55</v>
      </c>
      <c r="G8" s="41" t="s">
        <v>55</v>
      </c>
      <c r="H8" s="41" t="s">
        <v>55</v>
      </c>
      <c r="I8" s="41" t="s">
        <v>55</v>
      </c>
    </row>
    <row r="9" spans="1:9" x14ac:dyDescent="0.25">
      <c r="A9" s="21">
        <v>7</v>
      </c>
      <c r="B9" s="40" t="s">
        <v>48</v>
      </c>
      <c r="C9" s="21" t="s">
        <v>40</v>
      </c>
      <c r="D9" s="41" t="s">
        <v>55</v>
      </c>
      <c r="E9" s="41" t="s">
        <v>55</v>
      </c>
      <c r="F9" s="41" t="s">
        <v>55</v>
      </c>
      <c r="G9" s="41" t="s">
        <v>55</v>
      </c>
      <c r="H9" s="41" t="s">
        <v>55</v>
      </c>
      <c r="I9" s="41" t="s">
        <v>55</v>
      </c>
    </row>
    <row r="10" spans="1:9" x14ac:dyDescent="0.25">
      <c r="A10" s="21">
        <v>8</v>
      </c>
      <c r="B10" s="40" t="s">
        <v>49</v>
      </c>
      <c r="C10" s="21" t="s">
        <v>40</v>
      </c>
      <c r="D10" s="41" t="s">
        <v>55</v>
      </c>
      <c r="E10" s="41" t="s">
        <v>55</v>
      </c>
      <c r="F10" s="41" t="s">
        <v>55</v>
      </c>
      <c r="G10" s="41" t="s">
        <v>55</v>
      </c>
      <c r="H10" s="41" t="s">
        <v>55</v>
      </c>
      <c r="I10" s="41" t="s">
        <v>55</v>
      </c>
    </row>
    <row r="11" spans="1:9" x14ac:dyDescent="0.25">
      <c r="A11" s="21">
        <v>9</v>
      </c>
      <c r="B11" s="39" t="s">
        <v>50</v>
      </c>
      <c r="C11" s="21" t="s">
        <v>40</v>
      </c>
      <c r="D11" s="41" t="s">
        <v>55</v>
      </c>
      <c r="E11" s="41" t="s">
        <v>55</v>
      </c>
      <c r="F11" s="41" t="s">
        <v>55</v>
      </c>
      <c r="G11" s="41" t="s">
        <v>55</v>
      </c>
      <c r="H11" s="41" t="s">
        <v>55</v>
      </c>
      <c r="I11" s="41" t="s">
        <v>55</v>
      </c>
    </row>
    <row r="12" spans="1:9" x14ac:dyDescent="0.25">
      <c r="A12" s="21">
        <v>10</v>
      </c>
      <c r="B12" s="40" t="s">
        <v>51</v>
      </c>
      <c r="C12" s="21" t="s">
        <v>40</v>
      </c>
      <c r="D12" s="41" t="s">
        <v>55</v>
      </c>
      <c r="E12" s="41" t="s">
        <v>55</v>
      </c>
      <c r="F12" s="41" t="s">
        <v>55</v>
      </c>
      <c r="G12" s="41" t="s">
        <v>55</v>
      </c>
      <c r="H12" s="41" t="s">
        <v>55</v>
      </c>
      <c r="I12" s="41" t="s">
        <v>55</v>
      </c>
    </row>
    <row r="13" spans="1:9" x14ac:dyDescent="0.25">
      <c r="A13" s="21">
        <v>11</v>
      </c>
      <c r="B13" s="39" t="s">
        <v>52</v>
      </c>
      <c r="C13" s="21" t="s">
        <v>40</v>
      </c>
      <c r="D13" s="41" t="s">
        <v>55</v>
      </c>
      <c r="E13" s="41" t="s">
        <v>55</v>
      </c>
      <c r="F13" s="41" t="s">
        <v>55</v>
      </c>
      <c r="G13" s="41" t="s">
        <v>55</v>
      </c>
      <c r="H13" s="41" t="s">
        <v>55</v>
      </c>
      <c r="I13" s="41" t="s">
        <v>55</v>
      </c>
    </row>
    <row r="14" spans="1:9" x14ac:dyDescent="0.25">
      <c r="A14" s="21">
        <v>12</v>
      </c>
      <c r="B14" s="39" t="s">
        <v>53</v>
      </c>
      <c r="C14" s="21" t="s">
        <v>40</v>
      </c>
      <c r="D14" s="41" t="s">
        <v>55</v>
      </c>
      <c r="E14" s="41" t="s">
        <v>55</v>
      </c>
      <c r="F14" s="41" t="s">
        <v>55</v>
      </c>
      <c r="G14" s="41" t="s">
        <v>55</v>
      </c>
      <c r="H14" s="41" t="s">
        <v>55</v>
      </c>
      <c r="I14" s="41" t="s">
        <v>55</v>
      </c>
    </row>
    <row r="15" spans="1:9" x14ac:dyDescent="0.25">
      <c r="A15" s="21">
        <v>13</v>
      </c>
      <c r="B15" s="38" t="s">
        <v>42</v>
      </c>
      <c r="C15" s="21" t="s">
        <v>40</v>
      </c>
      <c r="D15" s="41" t="s">
        <v>28</v>
      </c>
      <c r="E15" s="41" t="s">
        <v>28</v>
      </c>
      <c r="F15" s="41" t="s">
        <v>28</v>
      </c>
      <c r="G15" s="41" t="s">
        <v>55</v>
      </c>
      <c r="H15" s="41" t="s">
        <v>55</v>
      </c>
      <c r="I15" s="41" t="s">
        <v>55</v>
      </c>
    </row>
    <row r="16" spans="1:9" x14ac:dyDescent="0.25">
      <c r="A16" s="21">
        <v>14</v>
      </c>
      <c r="B16" s="38" t="s">
        <v>54</v>
      </c>
      <c r="C16" s="21" t="s">
        <v>40</v>
      </c>
      <c r="D16" s="41" t="s">
        <v>28</v>
      </c>
      <c r="E16" s="41" t="s">
        <v>28</v>
      </c>
      <c r="F16" s="41" t="s">
        <v>28</v>
      </c>
      <c r="G16" s="41" t="s">
        <v>28</v>
      </c>
      <c r="H16" s="41" t="s">
        <v>28</v>
      </c>
      <c r="I16" s="41" t="s">
        <v>28</v>
      </c>
    </row>
    <row r="17" spans="1:9" x14ac:dyDescent="0.25">
      <c r="A17" s="17"/>
      <c r="B17" s="35"/>
      <c r="C17" s="17"/>
      <c r="D17" s="42"/>
    </row>
    <row r="18" spans="1:9" x14ac:dyDescent="0.25">
      <c r="A18" s="52" t="s">
        <v>56</v>
      </c>
      <c r="B18" s="52"/>
      <c r="C18" s="52"/>
      <c r="D18" s="52"/>
      <c r="E18" s="52"/>
      <c r="F18" s="52"/>
      <c r="G18" s="52"/>
      <c r="H18" s="52"/>
      <c r="I18" s="52"/>
    </row>
    <row r="19" spans="1:9" x14ac:dyDescent="0.25">
      <c r="A19" s="28">
        <v>1</v>
      </c>
      <c r="B19" s="49" t="s">
        <v>57</v>
      </c>
      <c r="C19" s="49"/>
      <c r="D19" s="49"/>
      <c r="E19" s="49"/>
      <c r="F19" s="49"/>
      <c r="G19" s="49"/>
      <c r="H19" s="49"/>
      <c r="I19" s="46">
        <v>14</v>
      </c>
    </row>
    <row r="20" spans="1:9" x14ac:dyDescent="0.25">
      <c r="A20" s="28">
        <v>2</v>
      </c>
      <c r="B20" s="53" t="s">
        <v>58</v>
      </c>
      <c r="C20" s="53"/>
      <c r="D20" s="53"/>
      <c r="E20" s="53"/>
      <c r="F20" s="53"/>
      <c r="G20" s="53"/>
      <c r="H20" s="53"/>
      <c r="I20" s="46">
        <v>2</v>
      </c>
    </row>
    <row r="21" spans="1:9" x14ac:dyDescent="0.25">
      <c r="A21" s="28">
        <v>3</v>
      </c>
      <c r="B21" s="53" t="s">
        <v>59</v>
      </c>
      <c r="C21" s="53"/>
      <c r="D21" s="53"/>
      <c r="E21" s="53"/>
      <c r="F21" s="53"/>
      <c r="G21" s="53"/>
      <c r="H21" s="53"/>
      <c r="I21" s="46">
        <v>12</v>
      </c>
    </row>
    <row r="22" spans="1:9" x14ac:dyDescent="0.25">
      <c r="A22" s="54" t="s">
        <v>60</v>
      </c>
      <c r="B22" s="54"/>
      <c r="C22" s="54"/>
      <c r="D22" s="54"/>
      <c r="E22" s="54"/>
      <c r="F22" s="54"/>
      <c r="G22" s="54"/>
      <c r="H22" s="54"/>
      <c r="I22" s="44">
        <v>12</v>
      </c>
    </row>
    <row r="23" spans="1:9" x14ac:dyDescent="0.25">
      <c r="A23" s="55" t="s">
        <v>61</v>
      </c>
      <c r="B23" s="55"/>
      <c r="C23" s="55"/>
      <c r="D23" s="55"/>
      <c r="E23" s="55"/>
      <c r="F23" s="55"/>
      <c r="G23" s="55"/>
      <c r="H23" s="55"/>
      <c r="I23" s="44">
        <v>6</v>
      </c>
    </row>
    <row r="24" spans="1:9" x14ac:dyDescent="0.25">
      <c r="A24" s="50" t="s">
        <v>62</v>
      </c>
      <c r="B24" s="50"/>
      <c r="C24" s="50"/>
      <c r="D24" s="50"/>
      <c r="E24" s="50"/>
      <c r="F24" s="50"/>
      <c r="G24" s="50"/>
      <c r="H24" s="50"/>
      <c r="I24" s="47">
        <f>I22*I23</f>
        <v>72</v>
      </c>
    </row>
    <row r="25" spans="1:9" x14ac:dyDescent="0.25">
      <c r="A25" s="17"/>
      <c r="B25" s="35"/>
      <c r="C25" s="17"/>
      <c r="D25" s="42"/>
    </row>
    <row r="26" spans="1:9" x14ac:dyDescent="0.25">
      <c r="A26" s="17"/>
      <c r="B26" s="35"/>
      <c r="C26" s="17"/>
      <c r="D26" s="42"/>
    </row>
    <row r="27" spans="1:9" x14ac:dyDescent="0.25">
      <c r="A27" s="17"/>
      <c r="B27" s="35"/>
      <c r="C27" s="17"/>
      <c r="D27" s="42"/>
    </row>
    <row r="28" spans="1:9" x14ac:dyDescent="0.25">
      <c r="A28" s="17"/>
      <c r="B28" s="35"/>
      <c r="C28" s="17"/>
      <c r="D28" s="42"/>
    </row>
    <row r="29" spans="1:9" x14ac:dyDescent="0.25">
      <c r="A29" s="17"/>
      <c r="B29" s="35"/>
      <c r="C29" s="17"/>
      <c r="D29" s="42"/>
    </row>
    <row r="30" spans="1:9" x14ac:dyDescent="0.25">
      <c r="A30" s="17"/>
      <c r="B30" s="35"/>
      <c r="C30" s="17"/>
      <c r="D30" s="42"/>
    </row>
    <row r="31" spans="1:9" x14ac:dyDescent="0.25">
      <c r="A31" s="17"/>
      <c r="B31" s="35"/>
      <c r="C31" s="17"/>
      <c r="D31" s="42"/>
    </row>
    <row r="32" spans="1:9" x14ac:dyDescent="0.25">
      <c r="A32" s="17"/>
      <c r="B32" s="35"/>
      <c r="C32" s="17"/>
      <c r="D32" s="42"/>
    </row>
    <row r="33" spans="1:4" x14ac:dyDescent="0.25">
      <c r="A33" s="17"/>
      <c r="B33" s="35"/>
      <c r="C33" s="17"/>
      <c r="D33" s="42"/>
    </row>
    <row r="34" spans="1:4" x14ac:dyDescent="0.25">
      <c r="A34" s="17"/>
      <c r="B34" s="35"/>
      <c r="C34" s="17"/>
      <c r="D34" s="42"/>
    </row>
    <row r="35" spans="1:4" x14ac:dyDescent="0.25">
      <c r="A35" s="17"/>
      <c r="B35" s="35"/>
      <c r="C35" s="17"/>
      <c r="D35" s="42"/>
    </row>
    <row r="36" spans="1:4" x14ac:dyDescent="0.25">
      <c r="A36" s="17"/>
      <c r="B36" s="35"/>
      <c r="C36" s="17"/>
      <c r="D36" s="42"/>
    </row>
    <row r="37" spans="1:4" x14ac:dyDescent="0.25">
      <c r="A37" s="17"/>
      <c r="B37" s="35"/>
      <c r="C37" s="17"/>
      <c r="D37" s="42"/>
    </row>
    <row r="38" spans="1:4" x14ac:dyDescent="0.25">
      <c r="A38" s="17"/>
      <c r="B38" s="35"/>
      <c r="C38" s="17"/>
      <c r="D38" s="42"/>
    </row>
    <row r="39" spans="1:4" x14ac:dyDescent="0.25">
      <c r="A39" s="17"/>
      <c r="B39" s="35"/>
      <c r="C39" s="17"/>
      <c r="D39" s="42"/>
    </row>
    <row r="40" spans="1:4" x14ac:dyDescent="0.25">
      <c r="A40" s="17"/>
      <c r="B40" s="35"/>
      <c r="C40" s="17"/>
      <c r="D40" s="42"/>
    </row>
    <row r="41" spans="1:4" x14ac:dyDescent="0.25">
      <c r="A41" s="17"/>
      <c r="B41" s="35"/>
      <c r="C41" s="17"/>
      <c r="D41" s="42"/>
    </row>
    <row r="42" spans="1:4" x14ac:dyDescent="0.25">
      <c r="A42" s="17"/>
      <c r="B42" s="35"/>
      <c r="C42" s="17"/>
      <c r="D42" s="42"/>
    </row>
    <row r="43" spans="1:4" x14ac:dyDescent="0.25">
      <c r="A43" s="17"/>
      <c r="B43" s="35"/>
      <c r="C43" s="17"/>
      <c r="D43" s="42"/>
    </row>
    <row r="44" spans="1:4" x14ac:dyDescent="0.25">
      <c r="A44" s="17"/>
      <c r="B44" s="35"/>
      <c r="C44" s="17"/>
      <c r="D44" s="42"/>
    </row>
    <row r="45" spans="1:4" x14ac:dyDescent="0.25">
      <c r="A45" s="17"/>
      <c r="B45" s="35"/>
      <c r="C45" s="17"/>
      <c r="D45" s="42"/>
    </row>
    <row r="46" spans="1:4" x14ac:dyDescent="0.25">
      <c r="A46" s="17"/>
      <c r="B46" s="35"/>
      <c r="C46" s="17"/>
      <c r="D46" s="42"/>
    </row>
    <row r="47" spans="1:4" x14ac:dyDescent="0.25">
      <c r="A47" s="17"/>
      <c r="B47" s="35"/>
      <c r="C47" s="17"/>
      <c r="D47" s="42"/>
    </row>
    <row r="48" spans="1:4" x14ac:dyDescent="0.25">
      <c r="A48" s="17"/>
      <c r="B48" s="35"/>
      <c r="C48" s="17"/>
      <c r="D48" s="42"/>
    </row>
    <row r="49" spans="1:4" x14ac:dyDescent="0.25">
      <c r="A49" s="17"/>
      <c r="B49" s="35"/>
      <c r="C49" s="17"/>
      <c r="D49" s="42"/>
    </row>
    <row r="50" spans="1:4" x14ac:dyDescent="0.25">
      <c r="A50" s="17"/>
      <c r="B50" s="35"/>
      <c r="C50" s="17"/>
      <c r="D50" s="42"/>
    </row>
    <row r="51" spans="1:4" x14ac:dyDescent="0.25">
      <c r="A51" s="17"/>
      <c r="B51" s="35"/>
      <c r="C51" s="17"/>
      <c r="D51" s="42"/>
    </row>
    <row r="52" spans="1:4" x14ac:dyDescent="0.25">
      <c r="A52" s="17"/>
      <c r="B52" s="35"/>
      <c r="C52" s="17"/>
      <c r="D52" s="42"/>
    </row>
    <row r="53" spans="1:4" x14ac:dyDescent="0.25">
      <c r="A53" s="17"/>
      <c r="B53" s="35"/>
      <c r="C53" s="17"/>
      <c r="D53" s="42"/>
    </row>
    <row r="54" spans="1:4" x14ac:dyDescent="0.25">
      <c r="A54" s="17"/>
      <c r="B54" s="35"/>
      <c r="C54" s="17"/>
      <c r="D54" s="42"/>
    </row>
    <row r="55" spans="1:4" x14ac:dyDescent="0.25">
      <c r="A55" s="17"/>
      <c r="B55" s="35"/>
      <c r="C55" s="17"/>
      <c r="D55" s="42"/>
    </row>
    <row r="56" spans="1:4" x14ac:dyDescent="0.25">
      <c r="A56" s="17"/>
      <c r="B56" s="35"/>
      <c r="C56" s="17"/>
      <c r="D56" s="42"/>
    </row>
    <row r="57" spans="1:4" x14ac:dyDescent="0.25">
      <c r="A57" s="17"/>
      <c r="B57" s="35"/>
      <c r="C57" s="17"/>
      <c r="D57" s="42"/>
    </row>
    <row r="58" spans="1:4" x14ac:dyDescent="0.25">
      <c r="A58" s="17"/>
      <c r="B58" s="35"/>
      <c r="C58" s="17"/>
      <c r="D58" s="42"/>
    </row>
    <row r="59" spans="1:4" x14ac:dyDescent="0.25">
      <c r="A59" s="17"/>
      <c r="B59" s="35"/>
      <c r="C59" s="17"/>
      <c r="D59" s="42"/>
    </row>
    <row r="60" spans="1:4" x14ac:dyDescent="0.25">
      <c r="A60" s="17"/>
      <c r="B60" s="35"/>
      <c r="C60" s="17"/>
      <c r="D60" s="42"/>
    </row>
    <row r="61" spans="1:4" x14ac:dyDescent="0.25">
      <c r="A61" s="17"/>
      <c r="B61" s="35"/>
      <c r="C61" s="17"/>
      <c r="D61" s="42"/>
    </row>
    <row r="62" spans="1:4" x14ac:dyDescent="0.25">
      <c r="A62" s="17"/>
      <c r="B62" s="35"/>
      <c r="C62" s="17"/>
      <c r="D62" s="42"/>
    </row>
    <row r="63" spans="1:4" x14ac:dyDescent="0.25">
      <c r="A63" s="17"/>
      <c r="B63" s="35"/>
      <c r="C63" s="17"/>
      <c r="D63" s="42"/>
    </row>
    <row r="64" spans="1:4" x14ac:dyDescent="0.25">
      <c r="A64" s="17"/>
      <c r="B64" s="35"/>
      <c r="C64" s="17"/>
      <c r="D64" s="42"/>
    </row>
    <row r="65" spans="1:4" x14ac:dyDescent="0.25">
      <c r="A65" s="17"/>
      <c r="B65" s="35"/>
      <c r="C65" s="17"/>
      <c r="D65" s="42"/>
    </row>
    <row r="66" spans="1:4" x14ac:dyDescent="0.25">
      <c r="A66" s="17"/>
      <c r="B66" s="35"/>
      <c r="C66" s="17"/>
      <c r="D66" s="42"/>
    </row>
    <row r="67" spans="1:4" x14ac:dyDescent="0.25">
      <c r="A67" s="17"/>
      <c r="B67" s="35"/>
      <c r="C67" s="17"/>
      <c r="D67" s="42"/>
    </row>
    <row r="68" spans="1:4" x14ac:dyDescent="0.25">
      <c r="A68" s="17"/>
      <c r="B68" s="35"/>
      <c r="C68" s="17"/>
      <c r="D68" s="42"/>
    </row>
    <row r="69" spans="1:4" x14ac:dyDescent="0.25">
      <c r="A69" s="17"/>
      <c r="B69" s="35"/>
      <c r="C69" s="17"/>
      <c r="D69" s="42"/>
    </row>
    <row r="70" spans="1:4" x14ac:dyDescent="0.25">
      <c r="A70" s="17"/>
      <c r="B70" s="35"/>
      <c r="C70" s="17"/>
      <c r="D70" s="42"/>
    </row>
    <row r="71" spans="1:4" x14ac:dyDescent="0.25">
      <c r="A71" s="17"/>
      <c r="B71" s="35"/>
      <c r="C71" s="17"/>
      <c r="D71" s="42"/>
    </row>
    <row r="72" spans="1:4" x14ac:dyDescent="0.25">
      <c r="A72" s="17"/>
      <c r="B72" s="35"/>
      <c r="C72" s="17"/>
      <c r="D72" s="42"/>
    </row>
    <row r="73" spans="1:4" x14ac:dyDescent="0.25">
      <c r="A73" s="17"/>
      <c r="B73" s="35"/>
      <c r="C73" s="17"/>
      <c r="D73" s="42"/>
    </row>
    <row r="74" spans="1:4" x14ac:dyDescent="0.25">
      <c r="A74" s="17"/>
      <c r="B74" s="35"/>
      <c r="C74" s="17"/>
      <c r="D74" s="42"/>
    </row>
    <row r="75" spans="1:4" x14ac:dyDescent="0.25">
      <c r="A75" s="17"/>
      <c r="B75" s="35"/>
      <c r="C75" s="17"/>
      <c r="D75" s="42"/>
    </row>
    <row r="76" spans="1:4" x14ac:dyDescent="0.25">
      <c r="A76" s="17"/>
      <c r="B76" s="35"/>
      <c r="C76" s="17"/>
      <c r="D76" s="42"/>
    </row>
    <row r="77" spans="1:4" x14ac:dyDescent="0.25">
      <c r="A77" s="17"/>
      <c r="B77" s="17"/>
      <c r="C77" s="17"/>
      <c r="D77" s="42"/>
    </row>
    <row r="78" spans="1:4" x14ac:dyDescent="0.25">
      <c r="A78" s="17"/>
      <c r="B78" s="17"/>
      <c r="C78" s="36"/>
      <c r="D78" s="42"/>
    </row>
    <row r="79" spans="1:4" x14ac:dyDescent="0.25">
      <c r="A79" s="17"/>
      <c r="B79" s="18"/>
      <c r="C79" s="36"/>
      <c r="D79" s="42"/>
    </row>
    <row r="80" spans="1:4" x14ac:dyDescent="0.25">
      <c r="A80" s="17"/>
      <c r="B80" s="18"/>
      <c r="C80" s="36"/>
      <c r="D80" s="42"/>
    </row>
    <row r="81" spans="1:4" x14ac:dyDescent="0.25">
      <c r="A81" s="17"/>
      <c r="B81" s="18"/>
      <c r="C81" s="36"/>
      <c r="D81" s="42"/>
    </row>
    <row r="82" spans="1:4" x14ac:dyDescent="0.25">
      <c r="A82" s="17"/>
      <c r="B82" s="18"/>
      <c r="C82" s="37"/>
      <c r="D82" s="42"/>
    </row>
    <row r="83" spans="1:4" x14ac:dyDescent="0.25">
      <c r="A83" s="36"/>
      <c r="B83" s="34"/>
      <c r="C83" s="36"/>
      <c r="D83" s="42"/>
    </row>
    <row r="84" spans="1:4" x14ac:dyDescent="0.25">
      <c r="A84" s="36"/>
      <c r="B84" s="34"/>
      <c r="C84" s="36"/>
      <c r="D84" s="42"/>
    </row>
    <row r="85" spans="1:4" x14ac:dyDescent="0.25">
      <c r="A85" s="36"/>
      <c r="B85" s="34"/>
      <c r="C85" s="36"/>
      <c r="D85" s="42"/>
    </row>
    <row r="86" spans="1:4" x14ac:dyDescent="0.25">
      <c r="A86" s="36"/>
      <c r="B86" s="34"/>
      <c r="C86" s="36"/>
      <c r="D86" s="42"/>
    </row>
    <row r="87" spans="1:4" x14ac:dyDescent="0.25">
      <c r="A87" s="36"/>
      <c r="B87" s="34"/>
      <c r="C87" s="36"/>
      <c r="D87" s="42"/>
    </row>
    <row r="88" spans="1:4" x14ac:dyDescent="0.25">
      <c r="A88" s="36"/>
      <c r="B88" s="34"/>
      <c r="C88" s="36"/>
      <c r="D88" s="42"/>
    </row>
  </sheetData>
  <mergeCells count="11">
    <mergeCell ref="B19:H19"/>
    <mergeCell ref="A24:H24"/>
    <mergeCell ref="A1:A2"/>
    <mergeCell ref="B1:B2"/>
    <mergeCell ref="C1:C2"/>
    <mergeCell ref="D1:I1"/>
    <mergeCell ref="A18:I18"/>
    <mergeCell ref="B21:H21"/>
    <mergeCell ref="B20:H20"/>
    <mergeCell ref="A22:H22"/>
    <mergeCell ref="A23:H2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topLeftCell="A68" workbookViewId="0">
      <selection activeCell="C13" sqref="C13"/>
    </sheetView>
  </sheetViews>
  <sheetFormatPr defaultRowHeight="15" x14ac:dyDescent="0.25"/>
  <cols>
    <col min="1" max="1" width="4.5703125" customWidth="1"/>
    <col min="2" max="2" width="20.140625" customWidth="1"/>
    <col min="6" max="6" width="11.85546875" style="27" customWidth="1"/>
    <col min="7" max="7" width="18" customWidth="1"/>
    <col min="8" max="8" width="18.140625" customWidth="1"/>
    <col min="10" max="10" width="14" customWidth="1"/>
  </cols>
  <sheetData>
    <row r="1" spans="1:10" x14ac:dyDescent="0.25">
      <c r="A1" s="63" t="s">
        <v>20</v>
      </c>
      <c r="B1" s="63" t="s">
        <v>1</v>
      </c>
      <c r="C1" s="63" t="s">
        <v>2</v>
      </c>
      <c r="D1" s="63" t="s">
        <v>21</v>
      </c>
      <c r="E1" s="63" t="s">
        <v>22</v>
      </c>
      <c r="F1" s="63" t="s">
        <v>23</v>
      </c>
      <c r="G1" s="58" t="s">
        <v>24</v>
      </c>
      <c r="H1" s="58"/>
      <c r="I1" s="58"/>
      <c r="J1" s="58"/>
    </row>
    <row r="2" spans="1:10" x14ac:dyDescent="0.25">
      <c r="A2" s="63"/>
      <c r="B2" s="63"/>
      <c r="C2" s="63"/>
      <c r="D2" s="63"/>
      <c r="E2" s="63"/>
      <c r="F2" s="63"/>
      <c r="G2" s="59" t="s">
        <v>25</v>
      </c>
      <c r="H2" s="59"/>
      <c r="I2" s="59"/>
      <c r="J2" s="59"/>
    </row>
    <row r="3" spans="1:10" x14ac:dyDescent="0.25">
      <c r="A3" s="63"/>
      <c r="B3" s="63"/>
      <c r="C3" s="63"/>
      <c r="D3" s="63"/>
      <c r="E3" s="63"/>
      <c r="F3" s="63"/>
      <c r="G3" s="48" t="s">
        <v>26</v>
      </c>
      <c r="H3" s="48" t="s">
        <v>27</v>
      </c>
      <c r="I3" s="60" t="s">
        <v>28</v>
      </c>
      <c r="J3" s="61" t="s">
        <v>7</v>
      </c>
    </row>
    <row r="4" spans="1:10" x14ac:dyDescent="0.25">
      <c r="A4" s="63"/>
      <c r="B4" s="63"/>
      <c r="C4" s="63"/>
      <c r="D4" s="63"/>
      <c r="E4" s="63"/>
      <c r="F4" s="63"/>
      <c r="G4" s="62" t="s">
        <v>29</v>
      </c>
      <c r="H4" s="62"/>
      <c r="I4" s="60"/>
      <c r="J4" s="61"/>
    </row>
    <row r="5" spans="1:10" x14ac:dyDescent="0.25">
      <c r="A5" s="57">
        <v>1</v>
      </c>
      <c r="B5" s="57" t="s">
        <v>8</v>
      </c>
      <c r="C5" s="7">
        <v>2019</v>
      </c>
      <c r="D5" s="21">
        <v>2</v>
      </c>
      <c r="E5" s="21">
        <v>36</v>
      </c>
      <c r="F5" s="26">
        <v>3</v>
      </c>
      <c r="G5" s="22">
        <v>452326571475</v>
      </c>
      <c r="H5" s="23">
        <v>25121063173639</v>
      </c>
      <c r="I5" s="24">
        <v>1</v>
      </c>
      <c r="J5" s="25">
        <f t="shared" ref="J5:J68" si="0">(G5/H5)*I5</f>
        <v>1.8005868953414866E-2</v>
      </c>
    </row>
    <row r="6" spans="1:10" x14ac:dyDescent="0.25">
      <c r="A6" s="57"/>
      <c r="B6" s="57"/>
      <c r="C6" s="7">
        <v>2020</v>
      </c>
      <c r="D6" s="21">
        <v>2</v>
      </c>
      <c r="E6" s="21">
        <v>48</v>
      </c>
      <c r="F6" s="26">
        <v>3</v>
      </c>
      <c r="G6" s="22">
        <v>333158480813</v>
      </c>
      <c r="H6" s="22">
        <v>25480962623868</v>
      </c>
      <c r="I6" s="24">
        <v>1</v>
      </c>
      <c r="J6" s="25">
        <f t="shared" si="0"/>
        <v>1.3074799634960835E-2</v>
      </c>
    </row>
    <row r="7" spans="1:10" x14ac:dyDescent="0.25">
      <c r="A7" s="57"/>
      <c r="B7" s="57"/>
      <c r="C7" s="7">
        <v>2021</v>
      </c>
      <c r="D7" s="21">
        <v>2</v>
      </c>
      <c r="E7" s="21">
        <v>44</v>
      </c>
      <c r="F7" s="26">
        <v>3</v>
      </c>
      <c r="G7" s="23">
        <v>392172034310</v>
      </c>
      <c r="H7" s="23">
        <v>28170825805198</v>
      </c>
      <c r="I7" s="24">
        <v>1</v>
      </c>
      <c r="J7" s="25">
        <f t="shared" si="0"/>
        <v>1.3921211860166255E-2</v>
      </c>
    </row>
    <row r="8" spans="1:10" x14ac:dyDescent="0.25">
      <c r="A8" s="57"/>
      <c r="B8" s="57"/>
      <c r="C8" s="7">
        <v>2022</v>
      </c>
      <c r="D8" s="21">
        <v>2</v>
      </c>
      <c r="E8" s="21">
        <v>46</v>
      </c>
      <c r="F8" s="26">
        <v>3</v>
      </c>
      <c r="G8" s="23">
        <v>436722486990</v>
      </c>
      <c r="H8" s="23">
        <v>28767096914052</v>
      </c>
      <c r="I8" s="24">
        <v>1</v>
      </c>
      <c r="J8" s="25">
        <f t="shared" si="0"/>
        <v>1.5181319418320315E-2</v>
      </c>
    </row>
    <row r="9" spans="1:10" x14ac:dyDescent="0.25">
      <c r="A9" s="57"/>
      <c r="B9" s="57"/>
      <c r="C9" s="7">
        <v>2023</v>
      </c>
      <c r="D9" s="21">
        <v>2</v>
      </c>
      <c r="E9" s="21">
        <v>67</v>
      </c>
      <c r="F9" s="26">
        <v>3</v>
      </c>
      <c r="G9" s="22">
        <v>430201522576</v>
      </c>
      <c r="H9" s="23">
        <v>30470307244138</v>
      </c>
      <c r="I9" s="24">
        <v>1</v>
      </c>
      <c r="J9" s="25">
        <f t="shared" si="0"/>
        <v>1.4118712986025564E-2</v>
      </c>
    </row>
    <row r="10" spans="1:10" x14ac:dyDescent="0.25">
      <c r="A10" s="57"/>
      <c r="B10" s="57"/>
      <c r="C10" s="7">
        <v>2024</v>
      </c>
      <c r="D10" s="21">
        <v>2</v>
      </c>
      <c r="E10" s="21">
        <v>54</v>
      </c>
      <c r="F10" s="26">
        <v>3</v>
      </c>
      <c r="G10" s="23">
        <v>443883375794</v>
      </c>
      <c r="H10" s="22">
        <v>31940794078988</v>
      </c>
      <c r="I10" s="24">
        <v>1</v>
      </c>
      <c r="J10" s="25">
        <f t="shared" si="0"/>
        <v>1.3897067640093682E-2</v>
      </c>
    </row>
    <row r="11" spans="1:10" x14ac:dyDescent="0.25">
      <c r="A11" s="57">
        <v>2</v>
      </c>
      <c r="B11" s="57" t="s">
        <v>9</v>
      </c>
      <c r="C11" s="7">
        <v>2019</v>
      </c>
      <c r="D11" s="21">
        <v>2</v>
      </c>
      <c r="E11" s="21">
        <v>12</v>
      </c>
      <c r="F11" s="26">
        <v>1</v>
      </c>
      <c r="G11" s="23">
        <v>77304000000</v>
      </c>
      <c r="H11" s="22">
        <v>715623000000</v>
      </c>
      <c r="I11" s="24">
        <v>1</v>
      </c>
      <c r="J11" s="25">
        <f t="shared" si="0"/>
        <v>0.10802335866790196</v>
      </c>
    </row>
    <row r="12" spans="1:10" x14ac:dyDescent="0.25">
      <c r="A12" s="57"/>
      <c r="B12" s="57"/>
      <c r="C12" s="7">
        <v>2020</v>
      </c>
      <c r="D12" s="21">
        <v>2</v>
      </c>
      <c r="E12" s="21">
        <v>12</v>
      </c>
      <c r="F12" s="26">
        <v>3</v>
      </c>
      <c r="G12" s="23">
        <v>44868000000</v>
      </c>
      <c r="H12" s="22">
        <v>721397000000</v>
      </c>
      <c r="I12" s="24">
        <v>1</v>
      </c>
      <c r="J12" s="25">
        <f t="shared" si="0"/>
        <v>6.2195989171011247E-2</v>
      </c>
    </row>
    <row r="13" spans="1:10" x14ac:dyDescent="0.25">
      <c r="A13" s="57"/>
      <c r="B13" s="57"/>
      <c r="C13" s="7">
        <v>2021</v>
      </c>
      <c r="D13" s="21">
        <v>2</v>
      </c>
      <c r="E13" s="21">
        <v>12</v>
      </c>
      <c r="F13" s="26">
        <v>3</v>
      </c>
      <c r="G13" s="23">
        <v>121275000000</v>
      </c>
      <c r="H13" s="23">
        <v>2173162000000</v>
      </c>
      <c r="I13" s="24">
        <v>1</v>
      </c>
      <c r="J13" s="25">
        <f t="shared" si="0"/>
        <v>5.5805779780798669E-2</v>
      </c>
    </row>
    <row r="14" spans="1:10" x14ac:dyDescent="0.25">
      <c r="A14" s="57"/>
      <c r="B14" s="57"/>
      <c r="C14" s="7">
        <v>2022</v>
      </c>
      <c r="D14" s="21">
        <v>2</v>
      </c>
      <c r="E14" s="21">
        <v>15</v>
      </c>
      <c r="F14" s="26">
        <v>3</v>
      </c>
      <c r="G14" s="23">
        <v>264913000000</v>
      </c>
      <c r="H14" s="23">
        <v>4733401000000</v>
      </c>
      <c r="I14" s="24">
        <v>1</v>
      </c>
      <c r="J14" s="25">
        <f t="shared" si="0"/>
        <v>5.5966735123434502E-2</v>
      </c>
    </row>
    <row r="15" spans="1:10" x14ac:dyDescent="0.25">
      <c r="A15" s="57"/>
      <c r="B15" s="57"/>
      <c r="C15" s="7">
        <v>2023</v>
      </c>
      <c r="D15" s="21">
        <v>2</v>
      </c>
      <c r="E15" s="21">
        <v>12</v>
      </c>
      <c r="F15" s="26">
        <v>3</v>
      </c>
      <c r="G15" s="23">
        <v>226738000000</v>
      </c>
      <c r="H15" s="23">
        <v>7092120000000</v>
      </c>
      <c r="I15" s="24">
        <v>1</v>
      </c>
      <c r="J15" s="25">
        <f t="shared" si="0"/>
        <v>3.1970412232167532E-2</v>
      </c>
    </row>
    <row r="16" spans="1:10" x14ac:dyDescent="0.25">
      <c r="A16" s="57"/>
      <c r="B16" s="57"/>
      <c r="C16" s="7">
        <v>2024</v>
      </c>
      <c r="D16" s="21">
        <v>3</v>
      </c>
      <c r="E16" s="21">
        <v>14</v>
      </c>
      <c r="F16" s="26">
        <v>3</v>
      </c>
      <c r="G16" s="23">
        <v>73727000000</v>
      </c>
      <c r="H16" s="23">
        <v>9362085000000</v>
      </c>
      <c r="I16" s="24">
        <v>1</v>
      </c>
      <c r="J16" s="25">
        <f t="shared" si="0"/>
        <v>7.8750620187703919E-3</v>
      </c>
    </row>
    <row r="17" spans="1:10" x14ac:dyDescent="0.25">
      <c r="A17" s="57">
        <v>3</v>
      </c>
      <c r="B17" s="57" t="s">
        <v>10</v>
      </c>
      <c r="C17" s="7">
        <v>2019</v>
      </c>
      <c r="D17" s="21">
        <v>1</v>
      </c>
      <c r="E17" s="21">
        <v>12</v>
      </c>
      <c r="F17" s="26">
        <v>3</v>
      </c>
      <c r="G17" s="23">
        <v>67193529264</v>
      </c>
      <c r="H17" s="23">
        <v>8634373690079</v>
      </c>
      <c r="I17" s="24">
        <v>1</v>
      </c>
      <c r="J17" s="25">
        <f t="shared" si="0"/>
        <v>7.7820964989280209E-3</v>
      </c>
    </row>
    <row r="18" spans="1:10" x14ac:dyDescent="0.25">
      <c r="A18" s="57"/>
      <c r="B18" s="57"/>
      <c r="C18" s="7">
        <v>2020</v>
      </c>
      <c r="D18" s="21">
        <v>1</v>
      </c>
      <c r="E18" s="21">
        <v>74</v>
      </c>
      <c r="F18" s="26">
        <v>3</v>
      </c>
      <c r="G18" s="23">
        <v>73105881728</v>
      </c>
      <c r="H18" s="23">
        <v>9720253656189</v>
      </c>
      <c r="I18" s="24">
        <v>1</v>
      </c>
      <c r="J18" s="25">
        <f t="shared" si="0"/>
        <v>7.5209849777379649E-3</v>
      </c>
    </row>
    <row r="19" spans="1:10" x14ac:dyDescent="0.25">
      <c r="A19" s="57"/>
      <c r="B19" s="57"/>
      <c r="C19" s="7">
        <v>2021</v>
      </c>
      <c r="D19" s="21">
        <v>1</v>
      </c>
      <c r="E19" s="21">
        <v>19</v>
      </c>
      <c r="F19" s="26">
        <v>3</v>
      </c>
      <c r="G19" s="22">
        <v>87422212976</v>
      </c>
      <c r="H19" s="23">
        <v>10642337798588</v>
      </c>
      <c r="I19" s="24">
        <v>1</v>
      </c>
      <c r="J19" s="25">
        <f t="shared" si="0"/>
        <v>8.2145685121551935E-3</v>
      </c>
    </row>
    <row r="20" spans="1:10" x14ac:dyDescent="0.25">
      <c r="A20" s="57"/>
      <c r="B20" s="57"/>
      <c r="C20" s="7">
        <v>2022</v>
      </c>
      <c r="D20" s="21">
        <v>1</v>
      </c>
      <c r="E20" s="21">
        <v>13</v>
      </c>
      <c r="F20" s="26">
        <v>3</v>
      </c>
      <c r="G20" s="22">
        <v>117582548930</v>
      </c>
      <c r="H20" s="23">
        <v>12671668609585</v>
      </c>
      <c r="I20" s="24">
        <v>1</v>
      </c>
      <c r="J20" s="25">
        <f t="shared" si="0"/>
        <v>9.2791685572537128E-3</v>
      </c>
    </row>
    <row r="21" spans="1:10" x14ac:dyDescent="0.25">
      <c r="A21" s="57"/>
      <c r="B21" s="57"/>
      <c r="C21" s="7">
        <v>2023</v>
      </c>
      <c r="D21" s="21">
        <v>1</v>
      </c>
      <c r="E21" s="21">
        <v>29</v>
      </c>
      <c r="F21" s="26">
        <v>3</v>
      </c>
      <c r="G21" s="22">
        <v>153801741036</v>
      </c>
      <c r="H21" s="22">
        <v>14471733681818</v>
      </c>
      <c r="I21" s="24">
        <v>1</v>
      </c>
      <c r="J21" s="25">
        <f t="shared" si="0"/>
        <v>1.0627734341824813E-2</v>
      </c>
    </row>
    <row r="22" spans="1:10" x14ac:dyDescent="0.25">
      <c r="A22" s="57"/>
      <c r="B22" s="57"/>
      <c r="C22" s="7">
        <v>2024</v>
      </c>
      <c r="D22" s="21">
        <v>1</v>
      </c>
      <c r="E22" s="21">
        <v>50</v>
      </c>
      <c r="F22" s="26">
        <v>3</v>
      </c>
      <c r="G22" s="22">
        <v>183745106402</v>
      </c>
      <c r="H22" s="22">
        <v>16641459121761</v>
      </c>
      <c r="I22" s="24">
        <v>1</v>
      </c>
      <c r="J22" s="25">
        <f t="shared" si="0"/>
        <v>1.1041405988356392E-2</v>
      </c>
    </row>
    <row r="23" spans="1:10" x14ac:dyDescent="0.25">
      <c r="A23" s="57">
        <v>4</v>
      </c>
      <c r="B23" s="57" t="s">
        <v>11</v>
      </c>
      <c r="C23" s="7">
        <v>2019</v>
      </c>
      <c r="D23" s="21">
        <v>3</v>
      </c>
      <c r="E23" s="21">
        <v>22</v>
      </c>
      <c r="F23" s="26">
        <v>3</v>
      </c>
      <c r="G23" s="22">
        <v>15398923000</v>
      </c>
      <c r="H23" s="22">
        <v>7723201420000</v>
      </c>
      <c r="I23" s="24">
        <v>1</v>
      </c>
      <c r="J23" s="25">
        <f t="shared" si="0"/>
        <v>1.9938523110536719E-3</v>
      </c>
    </row>
    <row r="24" spans="1:10" x14ac:dyDescent="0.25">
      <c r="A24" s="57"/>
      <c r="B24" s="57"/>
      <c r="C24" s="7">
        <v>2020</v>
      </c>
      <c r="D24" s="21">
        <v>3</v>
      </c>
      <c r="E24" s="21">
        <v>13</v>
      </c>
      <c r="F24" s="26">
        <v>3</v>
      </c>
      <c r="G24" s="22">
        <v>3681687000</v>
      </c>
      <c r="H24" s="22">
        <v>8884354097000</v>
      </c>
      <c r="I24" s="24">
        <v>1</v>
      </c>
      <c r="J24" s="25">
        <f t="shared" si="0"/>
        <v>4.1440120011011306E-4</v>
      </c>
    </row>
    <row r="25" spans="1:10" x14ac:dyDescent="0.25">
      <c r="A25" s="57"/>
      <c r="B25" s="57"/>
      <c r="C25" s="7">
        <v>2021</v>
      </c>
      <c r="D25" s="21">
        <v>3</v>
      </c>
      <c r="E25" s="21">
        <v>16</v>
      </c>
      <c r="F25" s="26">
        <v>3</v>
      </c>
      <c r="G25" s="22">
        <v>21898773000</v>
      </c>
      <c r="H25" s="22">
        <v>10358849568000</v>
      </c>
      <c r="I25" s="24">
        <v>1</v>
      </c>
      <c r="J25" s="25">
        <f t="shared" si="0"/>
        <v>2.1140159296886125E-3</v>
      </c>
    </row>
    <row r="26" spans="1:10" x14ac:dyDescent="0.25">
      <c r="A26" s="57"/>
      <c r="B26" s="57"/>
      <c r="C26" s="7">
        <v>2022</v>
      </c>
      <c r="D26" s="21">
        <v>3</v>
      </c>
      <c r="E26" s="21">
        <v>20</v>
      </c>
      <c r="F26" s="26">
        <v>3</v>
      </c>
      <c r="G26" s="22">
        <v>101708753000</v>
      </c>
      <c r="H26" s="22">
        <v>12445810770000</v>
      </c>
      <c r="I26" s="24">
        <v>1</v>
      </c>
      <c r="J26" s="25">
        <f t="shared" si="0"/>
        <v>8.1721275439253678E-3</v>
      </c>
    </row>
    <row r="27" spans="1:10" x14ac:dyDescent="0.25">
      <c r="A27" s="57"/>
      <c r="B27" s="57"/>
      <c r="C27" s="7">
        <v>2023</v>
      </c>
      <c r="D27" s="21">
        <v>2</v>
      </c>
      <c r="E27" s="21">
        <v>31</v>
      </c>
      <c r="F27" s="26">
        <v>3</v>
      </c>
      <c r="G27" s="22">
        <v>58517451000</v>
      </c>
      <c r="H27" s="22">
        <v>13649880459000</v>
      </c>
      <c r="I27" s="24">
        <v>1</v>
      </c>
      <c r="J27" s="25">
        <f t="shared" si="0"/>
        <v>4.2870302912738495E-3</v>
      </c>
    </row>
    <row r="28" spans="1:10" x14ac:dyDescent="0.25">
      <c r="A28" s="57"/>
      <c r="B28" s="57"/>
      <c r="C28" s="7">
        <v>2024</v>
      </c>
      <c r="D28" s="21">
        <v>2</v>
      </c>
      <c r="E28" s="21">
        <v>42</v>
      </c>
      <c r="F28" s="26">
        <v>3</v>
      </c>
      <c r="G28" s="22">
        <v>60273977000</v>
      </c>
      <c r="H28" s="22">
        <v>14624228197000</v>
      </c>
      <c r="I28" s="24">
        <v>1</v>
      </c>
      <c r="J28" s="25">
        <f t="shared" si="0"/>
        <v>4.1215150767658663E-3</v>
      </c>
    </row>
    <row r="29" spans="1:10" x14ac:dyDescent="0.25">
      <c r="A29" s="57">
        <v>5</v>
      </c>
      <c r="B29" s="57" t="s">
        <v>12</v>
      </c>
      <c r="C29" s="7">
        <v>2019</v>
      </c>
      <c r="D29" s="21">
        <v>2</v>
      </c>
      <c r="E29" s="21">
        <v>24</v>
      </c>
      <c r="F29" s="26">
        <v>3</v>
      </c>
      <c r="G29" s="23">
        <v>74016000000</v>
      </c>
      <c r="H29" s="23">
        <v>43123488000</v>
      </c>
      <c r="I29" s="24">
        <v>1</v>
      </c>
      <c r="J29" s="25">
        <f t="shared" si="0"/>
        <v>1.7163732210158882</v>
      </c>
    </row>
    <row r="30" spans="1:10" x14ac:dyDescent="0.25">
      <c r="A30" s="57"/>
      <c r="B30" s="57"/>
      <c r="C30" s="7">
        <v>2020</v>
      </c>
      <c r="D30" s="21">
        <v>1</v>
      </c>
      <c r="E30" s="21">
        <v>25</v>
      </c>
      <c r="F30" s="26">
        <v>3</v>
      </c>
      <c r="G30" s="22">
        <v>2187649000</v>
      </c>
      <c r="H30" s="22">
        <v>239581524000</v>
      </c>
      <c r="I30" s="24">
        <v>1</v>
      </c>
      <c r="J30" s="25">
        <f t="shared" si="0"/>
        <v>9.1311256539131115E-3</v>
      </c>
    </row>
    <row r="31" spans="1:10" x14ac:dyDescent="0.25">
      <c r="A31" s="57"/>
      <c r="B31" s="57"/>
      <c r="C31" s="7">
        <v>2021</v>
      </c>
      <c r="D31" s="21">
        <v>2</v>
      </c>
      <c r="E31" s="21">
        <v>32</v>
      </c>
      <c r="F31" s="26">
        <v>3</v>
      </c>
      <c r="G31" s="22">
        <v>3028205000</v>
      </c>
      <c r="H31" s="22">
        <v>265289081000</v>
      </c>
      <c r="I31" s="24">
        <v>1</v>
      </c>
      <c r="J31" s="25">
        <f t="shared" si="0"/>
        <v>1.1414736666074846E-2</v>
      </c>
    </row>
    <row r="32" spans="1:10" x14ac:dyDescent="0.25">
      <c r="A32" s="57"/>
      <c r="B32" s="57"/>
      <c r="C32" s="7">
        <v>2022</v>
      </c>
      <c r="D32" s="21">
        <v>2</v>
      </c>
      <c r="E32" s="21">
        <v>34</v>
      </c>
      <c r="F32" s="26">
        <v>3</v>
      </c>
      <c r="G32" s="23">
        <v>4260182000</v>
      </c>
      <c r="H32" s="22">
        <v>305727438000</v>
      </c>
      <c r="I32" s="24">
        <v>1</v>
      </c>
      <c r="J32" s="25">
        <f t="shared" si="0"/>
        <v>1.3934575280089843E-2</v>
      </c>
    </row>
    <row r="33" spans="1:10" x14ac:dyDescent="0.25">
      <c r="A33" s="57"/>
      <c r="B33" s="57"/>
      <c r="C33" s="7">
        <v>2023</v>
      </c>
      <c r="D33" s="21">
        <v>2</v>
      </c>
      <c r="E33" s="21">
        <v>31</v>
      </c>
      <c r="F33" s="26">
        <v>3</v>
      </c>
      <c r="G33" s="23">
        <v>5703743000</v>
      </c>
      <c r="H33" s="22">
        <v>353624124000</v>
      </c>
      <c r="I33" s="24">
        <v>1</v>
      </c>
      <c r="J33" s="25">
        <f t="shared" si="0"/>
        <v>1.6129394497983968E-2</v>
      </c>
    </row>
    <row r="34" spans="1:10" x14ac:dyDescent="0.25">
      <c r="A34" s="57"/>
      <c r="B34" s="57"/>
      <c r="C34" s="7">
        <v>2024</v>
      </c>
      <c r="D34" s="21">
        <v>2</v>
      </c>
      <c r="E34" s="21">
        <v>16</v>
      </c>
      <c r="F34" s="26">
        <v>3</v>
      </c>
      <c r="G34" s="23">
        <v>7005888000000</v>
      </c>
      <c r="H34" s="23">
        <v>408613432000000</v>
      </c>
      <c r="I34" s="24">
        <v>1</v>
      </c>
      <c r="J34" s="25">
        <f t="shared" si="0"/>
        <v>1.7145515666748812E-2</v>
      </c>
    </row>
    <row r="35" spans="1:10" x14ac:dyDescent="0.25">
      <c r="A35" s="57">
        <v>6</v>
      </c>
      <c r="B35" s="57" t="s">
        <v>13</v>
      </c>
      <c r="C35" s="7">
        <v>2019</v>
      </c>
      <c r="D35" s="21">
        <v>2</v>
      </c>
      <c r="E35" s="21">
        <v>0</v>
      </c>
      <c r="F35" s="26">
        <v>2</v>
      </c>
      <c r="G35" s="22">
        <v>121966000000</v>
      </c>
      <c r="H35" s="22">
        <v>1321057000000</v>
      </c>
      <c r="I35" s="24">
        <v>1</v>
      </c>
      <c r="J35" s="25">
        <f t="shared" si="0"/>
        <v>9.232455526143081E-2</v>
      </c>
    </row>
    <row r="36" spans="1:10" x14ac:dyDescent="0.25">
      <c r="A36" s="57"/>
      <c r="B36" s="57"/>
      <c r="C36" s="7">
        <v>2020</v>
      </c>
      <c r="D36" s="21">
        <v>2</v>
      </c>
      <c r="E36" s="21">
        <v>0</v>
      </c>
      <c r="F36" s="26">
        <v>2</v>
      </c>
      <c r="G36" s="22">
        <v>189567000000</v>
      </c>
      <c r="H36" s="22">
        <v>2179873000000</v>
      </c>
      <c r="I36" s="24">
        <v>1</v>
      </c>
      <c r="J36" s="25">
        <f t="shared" si="0"/>
        <v>8.696240560803313E-2</v>
      </c>
    </row>
    <row r="37" spans="1:10" x14ac:dyDescent="0.25">
      <c r="A37" s="57"/>
      <c r="B37" s="57"/>
      <c r="C37" s="7">
        <v>2021</v>
      </c>
      <c r="D37" s="21">
        <v>2</v>
      </c>
      <c r="E37" s="21">
        <v>8</v>
      </c>
      <c r="F37" s="26">
        <v>3</v>
      </c>
      <c r="G37" s="22">
        <v>86024000000</v>
      </c>
      <c r="H37" s="22">
        <v>12312422000000</v>
      </c>
      <c r="I37" s="24">
        <v>1</v>
      </c>
      <c r="J37" s="25">
        <f t="shared" si="0"/>
        <v>6.9867650735168105E-3</v>
      </c>
    </row>
    <row r="38" spans="1:10" x14ac:dyDescent="0.25">
      <c r="A38" s="57"/>
      <c r="B38" s="57"/>
      <c r="C38" s="7">
        <v>2022</v>
      </c>
      <c r="D38" s="21">
        <v>2</v>
      </c>
      <c r="E38" s="21">
        <v>19</v>
      </c>
      <c r="F38" s="26">
        <v>3</v>
      </c>
      <c r="G38" s="22">
        <v>15913000000</v>
      </c>
      <c r="H38" s="22">
        <v>16965295000000</v>
      </c>
      <c r="I38" s="24">
        <v>1</v>
      </c>
      <c r="J38" s="25">
        <f t="shared" si="0"/>
        <v>9.3797366918759741E-4</v>
      </c>
    </row>
    <row r="39" spans="1:10" x14ac:dyDescent="0.25">
      <c r="A39" s="57"/>
      <c r="B39" s="57"/>
      <c r="C39" s="7">
        <v>2023</v>
      </c>
      <c r="D39" s="21">
        <v>2</v>
      </c>
      <c r="E39" s="21">
        <v>17</v>
      </c>
      <c r="F39" s="26">
        <v>3</v>
      </c>
      <c r="G39" s="23">
        <v>72362000000</v>
      </c>
      <c r="H39" s="22">
        <v>21295840000000</v>
      </c>
      <c r="I39" s="24">
        <v>1</v>
      </c>
      <c r="J39" s="25">
        <f t="shared" si="0"/>
        <v>3.3979406306583822E-3</v>
      </c>
    </row>
    <row r="40" spans="1:10" x14ac:dyDescent="0.25">
      <c r="A40" s="57"/>
      <c r="B40" s="57"/>
      <c r="C40" s="7">
        <v>2024</v>
      </c>
      <c r="D40" s="21">
        <v>2</v>
      </c>
      <c r="E40" s="21">
        <v>23</v>
      </c>
      <c r="F40" s="26">
        <v>3</v>
      </c>
      <c r="G40" s="23">
        <v>128518000000</v>
      </c>
      <c r="H40" s="22">
        <v>28542712000000</v>
      </c>
      <c r="I40" s="24">
        <v>1</v>
      </c>
      <c r="J40" s="25">
        <f t="shared" si="0"/>
        <v>4.5026555290191067E-3</v>
      </c>
    </row>
    <row r="41" spans="1:10" x14ac:dyDescent="0.25">
      <c r="A41" s="57">
        <v>7</v>
      </c>
      <c r="B41" s="57" t="s">
        <v>14</v>
      </c>
      <c r="C41" s="7">
        <v>2019</v>
      </c>
      <c r="D41" s="21">
        <v>2</v>
      </c>
      <c r="E41" s="21">
        <v>14</v>
      </c>
      <c r="F41" s="26">
        <v>2</v>
      </c>
      <c r="G41" s="22">
        <v>1729418800</v>
      </c>
      <c r="H41" s="22">
        <v>6739723904064</v>
      </c>
      <c r="I41" s="24">
        <v>1</v>
      </c>
      <c r="J41" s="25">
        <f t="shared" si="0"/>
        <v>2.5660083775199961E-4</v>
      </c>
    </row>
    <row r="42" spans="1:10" x14ac:dyDescent="0.25">
      <c r="A42" s="57"/>
      <c r="B42" s="57"/>
      <c r="C42" s="7">
        <v>2020</v>
      </c>
      <c r="D42" s="21">
        <v>2</v>
      </c>
      <c r="E42" s="21">
        <v>12</v>
      </c>
      <c r="F42" s="26">
        <v>2</v>
      </c>
      <c r="G42" s="22">
        <v>133200093</v>
      </c>
      <c r="H42" s="22">
        <v>5223189368335</v>
      </c>
      <c r="I42" s="24">
        <v>1</v>
      </c>
      <c r="J42" s="25">
        <f t="shared" si="0"/>
        <v>2.5501677922594694E-5</v>
      </c>
    </row>
    <row r="43" spans="1:10" x14ac:dyDescent="0.25">
      <c r="A43" s="57"/>
      <c r="B43" s="57"/>
      <c r="C43" s="7">
        <v>2021</v>
      </c>
      <c r="D43" s="21">
        <v>3</v>
      </c>
      <c r="E43" s="21">
        <v>13</v>
      </c>
      <c r="F43" s="26">
        <v>2</v>
      </c>
      <c r="G43" s="22">
        <v>232283491442</v>
      </c>
      <c r="H43" s="22">
        <v>6220221221378</v>
      </c>
      <c r="I43" s="24">
        <v>1</v>
      </c>
      <c r="J43" s="25">
        <f t="shared" si="0"/>
        <v>3.734328461561387E-2</v>
      </c>
    </row>
    <row r="44" spans="1:10" x14ac:dyDescent="0.25">
      <c r="A44" s="57"/>
      <c r="B44" s="57"/>
      <c r="C44" s="7">
        <v>2022</v>
      </c>
      <c r="D44" s="21">
        <v>3</v>
      </c>
      <c r="E44" s="21">
        <v>14</v>
      </c>
      <c r="F44" s="26">
        <v>2</v>
      </c>
      <c r="G44" s="22">
        <v>68630955858</v>
      </c>
      <c r="H44" s="22">
        <v>7013225123469</v>
      </c>
      <c r="I44" s="24">
        <v>1</v>
      </c>
      <c r="J44" s="25">
        <f t="shared" si="0"/>
        <v>9.7859336681399151E-3</v>
      </c>
    </row>
    <row r="45" spans="1:10" x14ac:dyDescent="0.25">
      <c r="A45" s="57"/>
      <c r="B45" s="57"/>
      <c r="C45" s="7">
        <v>2023</v>
      </c>
      <c r="D45" s="21">
        <v>2</v>
      </c>
      <c r="E45" s="21">
        <v>12</v>
      </c>
      <c r="F45" s="26">
        <v>3</v>
      </c>
      <c r="G45" s="22">
        <v>6055703000000</v>
      </c>
      <c r="H45" s="22">
        <v>84307300000000</v>
      </c>
      <c r="I45" s="24">
        <v>1</v>
      </c>
      <c r="J45" s="25">
        <f t="shared" si="0"/>
        <v>7.1828928218552843E-2</v>
      </c>
    </row>
    <row r="46" spans="1:10" x14ac:dyDescent="0.25">
      <c r="A46" s="57"/>
      <c r="B46" s="57"/>
      <c r="C46" s="7">
        <v>2024</v>
      </c>
      <c r="D46" s="21">
        <v>2</v>
      </c>
      <c r="E46" s="21">
        <v>12</v>
      </c>
      <c r="F46" s="26">
        <v>3</v>
      </c>
      <c r="G46" s="22">
        <v>6328620000000</v>
      </c>
      <c r="H46" s="22">
        <v>83075298000000</v>
      </c>
      <c r="I46" s="24">
        <v>1</v>
      </c>
      <c r="J46" s="25">
        <f t="shared" si="0"/>
        <v>7.6179323485544403E-2</v>
      </c>
    </row>
    <row r="47" spans="1:10" x14ac:dyDescent="0.25">
      <c r="A47" s="57">
        <v>8</v>
      </c>
      <c r="B47" s="57" t="s">
        <v>15</v>
      </c>
      <c r="C47" s="7">
        <v>2019</v>
      </c>
      <c r="D47" s="21">
        <v>2</v>
      </c>
      <c r="E47" s="21">
        <v>10</v>
      </c>
      <c r="F47" s="26">
        <v>3</v>
      </c>
      <c r="G47" s="22">
        <v>49150923000</v>
      </c>
      <c r="H47" s="22">
        <v>800767591000</v>
      </c>
      <c r="I47" s="24">
        <v>1</v>
      </c>
      <c r="J47" s="25">
        <f t="shared" si="0"/>
        <v>6.1379760560264729E-2</v>
      </c>
    </row>
    <row r="48" spans="1:10" x14ac:dyDescent="0.25">
      <c r="A48" s="57"/>
      <c r="B48" s="57"/>
      <c r="C48" s="7">
        <v>2020</v>
      </c>
      <c r="D48" s="21">
        <v>2</v>
      </c>
      <c r="E48" s="21">
        <v>12</v>
      </c>
      <c r="F48" s="26">
        <v>3</v>
      </c>
      <c r="G48" s="22">
        <v>131727187000</v>
      </c>
      <c r="H48" s="22">
        <v>16117926696000</v>
      </c>
      <c r="I48" s="24">
        <v>1</v>
      </c>
      <c r="J48" s="25">
        <f t="shared" si="0"/>
        <v>8.1727128733431239E-3</v>
      </c>
    </row>
    <row r="49" spans="1:10" x14ac:dyDescent="0.25">
      <c r="A49" s="57"/>
      <c r="B49" s="57"/>
      <c r="C49" s="7">
        <v>2021</v>
      </c>
      <c r="D49" s="21">
        <v>2</v>
      </c>
      <c r="E49" s="21">
        <v>12</v>
      </c>
      <c r="F49" s="26">
        <v>3</v>
      </c>
      <c r="G49" s="22">
        <v>537707206000</v>
      </c>
      <c r="H49" s="22">
        <v>14041750908000</v>
      </c>
      <c r="I49" s="24">
        <v>1</v>
      </c>
      <c r="J49" s="25">
        <f t="shared" si="0"/>
        <v>3.8293458524011587E-2</v>
      </c>
    </row>
    <row r="50" spans="1:10" x14ac:dyDescent="0.25">
      <c r="A50" s="57"/>
      <c r="B50" s="57"/>
      <c r="C50" s="7">
        <v>2022</v>
      </c>
      <c r="D50" s="21">
        <v>2</v>
      </c>
      <c r="E50" s="21">
        <v>12</v>
      </c>
      <c r="F50" s="26">
        <v>3</v>
      </c>
      <c r="G50" s="23">
        <v>232283027000</v>
      </c>
      <c r="H50" s="22">
        <v>16070574009000</v>
      </c>
      <c r="I50" s="24">
        <v>1</v>
      </c>
      <c r="J50" s="25">
        <f t="shared" si="0"/>
        <v>1.4453934680236971E-2</v>
      </c>
    </row>
    <row r="51" spans="1:10" x14ac:dyDescent="0.25">
      <c r="A51" s="57"/>
      <c r="B51" s="57"/>
      <c r="C51" s="7">
        <v>2023</v>
      </c>
      <c r="D51" s="21">
        <v>2</v>
      </c>
      <c r="E51" s="21">
        <v>13</v>
      </c>
      <c r="F51" s="26">
        <v>3</v>
      </c>
      <c r="G51" s="22">
        <v>238719384000</v>
      </c>
      <c r="H51" s="22">
        <v>14566714321000</v>
      </c>
      <c r="I51" s="24">
        <v>1</v>
      </c>
      <c r="J51" s="25">
        <f t="shared" si="0"/>
        <v>1.638800478539295E-2</v>
      </c>
    </row>
    <row r="52" spans="1:10" x14ac:dyDescent="0.25">
      <c r="A52" s="57"/>
      <c r="B52" s="57"/>
      <c r="C52" s="7">
        <v>2024</v>
      </c>
      <c r="D52" s="21">
        <v>2</v>
      </c>
      <c r="E52" s="21">
        <v>18</v>
      </c>
      <c r="F52" s="26">
        <v>3</v>
      </c>
      <c r="G52" s="22">
        <v>253192165000</v>
      </c>
      <c r="H52" s="22">
        <v>15994576592000</v>
      </c>
      <c r="I52" s="24">
        <v>1</v>
      </c>
      <c r="J52" s="25">
        <f t="shared" si="0"/>
        <v>1.5829876054777155E-2</v>
      </c>
    </row>
    <row r="53" spans="1:10" x14ac:dyDescent="0.25">
      <c r="A53" s="57">
        <v>9</v>
      </c>
      <c r="B53" s="57" t="s">
        <v>16</v>
      </c>
      <c r="C53" s="7">
        <v>2019</v>
      </c>
      <c r="D53" s="21">
        <v>3</v>
      </c>
      <c r="E53" s="21">
        <v>13</v>
      </c>
      <c r="F53" s="26">
        <v>3</v>
      </c>
      <c r="G53" s="22">
        <v>16326331000</v>
      </c>
      <c r="H53" s="22">
        <v>50555519435000</v>
      </c>
      <c r="I53" s="24">
        <v>1</v>
      </c>
      <c r="J53" s="25">
        <f t="shared" si="0"/>
        <v>3.2293864611540607E-4</v>
      </c>
    </row>
    <row r="54" spans="1:10" x14ac:dyDescent="0.25">
      <c r="A54" s="57"/>
      <c r="B54" s="57"/>
      <c r="C54" s="7">
        <v>2020</v>
      </c>
      <c r="D54" s="21">
        <v>3</v>
      </c>
      <c r="E54" s="21">
        <v>15</v>
      </c>
      <c r="F54" s="26">
        <v>3</v>
      </c>
      <c r="G54" s="22">
        <v>10019739000</v>
      </c>
      <c r="H54" s="22">
        <v>51241303583000</v>
      </c>
      <c r="I54" s="24">
        <v>1</v>
      </c>
      <c r="J54" s="25">
        <f t="shared" si="0"/>
        <v>1.9554028292371908E-4</v>
      </c>
    </row>
    <row r="55" spans="1:10" x14ac:dyDescent="0.25">
      <c r="A55" s="57"/>
      <c r="B55" s="57"/>
      <c r="C55" s="7">
        <v>2021</v>
      </c>
      <c r="D55" s="21">
        <v>2</v>
      </c>
      <c r="E55" s="21">
        <v>12</v>
      </c>
      <c r="F55" s="26">
        <v>3</v>
      </c>
      <c r="G55" s="22">
        <v>8927051000</v>
      </c>
      <c r="H55" s="22">
        <v>58899174319000</v>
      </c>
      <c r="I55" s="24">
        <v>1</v>
      </c>
      <c r="J55" s="25">
        <f t="shared" si="0"/>
        <v>1.5156496000522481E-4</v>
      </c>
    </row>
    <row r="56" spans="1:10" x14ac:dyDescent="0.25">
      <c r="A56" s="57"/>
      <c r="B56" s="57"/>
      <c r="C56" s="7">
        <v>2022</v>
      </c>
      <c r="D56" s="21">
        <v>2</v>
      </c>
      <c r="E56" s="21">
        <v>12</v>
      </c>
      <c r="F56" s="26">
        <v>3</v>
      </c>
      <c r="G56" s="22">
        <v>26581068000</v>
      </c>
      <c r="H56" s="22">
        <v>61363584209000</v>
      </c>
      <c r="I56" s="24">
        <v>1</v>
      </c>
      <c r="J56" s="25">
        <f t="shared" si="0"/>
        <v>4.3317332816588376E-4</v>
      </c>
    </row>
    <row r="57" spans="1:10" x14ac:dyDescent="0.25">
      <c r="A57" s="57"/>
      <c r="B57" s="57"/>
      <c r="C57" s="7">
        <v>2023</v>
      </c>
      <c r="D57" s="21">
        <v>2</v>
      </c>
      <c r="E57" s="21">
        <v>15</v>
      </c>
      <c r="F57" s="26">
        <v>3</v>
      </c>
      <c r="G57" s="22">
        <v>13294252000</v>
      </c>
      <c r="H57" s="22">
        <v>66953058812000</v>
      </c>
      <c r="I57" s="24">
        <v>1</v>
      </c>
      <c r="J57" s="25">
        <f t="shared" si="0"/>
        <v>1.9856078625667318E-4</v>
      </c>
    </row>
    <row r="58" spans="1:10" x14ac:dyDescent="0.25">
      <c r="A58" s="57"/>
      <c r="B58" s="57"/>
      <c r="C58" s="7">
        <v>2024</v>
      </c>
      <c r="D58" s="21">
        <v>3</v>
      </c>
      <c r="E58" s="21">
        <v>15</v>
      </c>
      <c r="F58" s="26">
        <v>3</v>
      </c>
      <c r="G58" s="22">
        <v>18457535000</v>
      </c>
      <c r="H58" s="22">
        <v>60022876676000</v>
      </c>
      <c r="I58" s="24">
        <v>1</v>
      </c>
      <c r="J58" s="25">
        <f t="shared" si="0"/>
        <v>3.0750833719004673E-4</v>
      </c>
    </row>
    <row r="59" spans="1:10" x14ac:dyDescent="0.25">
      <c r="A59" s="57">
        <v>10</v>
      </c>
      <c r="B59" s="57" t="s">
        <v>17</v>
      </c>
      <c r="C59" s="7">
        <v>2019</v>
      </c>
      <c r="D59" s="21">
        <v>2</v>
      </c>
      <c r="E59" s="21">
        <v>12</v>
      </c>
      <c r="F59" s="26">
        <v>2</v>
      </c>
      <c r="G59" s="22">
        <v>13237011000</v>
      </c>
      <c r="H59" s="22">
        <v>11135824845000</v>
      </c>
      <c r="I59" s="24">
        <v>1</v>
      </c>
      <c r="J59" s="25">
        <f t="shared" si="0"/>
        <v>1.1886870693681424E-3</v>
      </c>
    </row>
    <row r="60" spans="1:10" x14ac:dyDescent="0.25">
      <c r="A60" s="57"/>
      <c r="B60" s="57"/>
      <c r="C60" s="7">
        <v>2020</v>
      </c>
      <c r="D60" s="21">
        <v>2</v>
      </c>
      <c r="E60" s="21">
        <v>12</v>
      </c>
      <c r="F60" s="26">
        <v>2</v>
      </c>
      <c r="G60" s="22">
        <v>128116000</v>
      </c>
      <c r="H60" s="22">
        <v>11302082193000</v>
      </c>
      <c r="I60" s="24">
        <v>1</v>
      </c>
      <c r="J60" s="25">
        <f t="shared" si="0"/>
        <v>1.1335610360305933E-5</v>
      </c>
    </row>
    <row r="61" spans="1:10" x14ac:dyDescent="0.25">
      <c r="A61" s="57"/>
      <c r="B61" s="57"/>
      <c r="C61" s="7">
        <v>2021</v>
      </c>
      <c r="D61" s="21">
        <v>2</v>
      </c>
      <c r="E61" s="21">
        <v>12</v>
      </c>
      <c r="F61" s="26">
        <v>2</v>
      </c>
      <c r="G61" s="22">
        <v>818112377000</v>
      </c>
      <c r="H61" s="22">
        <v>14426005879000</v>
      </c>
      <c r="I61" s="24">
        <v>1</v>
      </c>
      <c r="J61" s="25">
        <f t="shared" si="0"/>
        <v>5.67109416051833E-2</v>
      </c>
    </row>
    <row r="62" spans="1:10" x14ac:dyDescent="0.25">
      <c r="A62" s="57"/>
      <c r="B62" s="57"/>
      <c r="C62" s="7">
        <v>2022</v>
      </c>
      <c r="D62" s="21">
        <v>2</v>
      </c>
      <c r="E62" s="21">
        <v>16</v>
      </c>
      <c r="F62" s="26">
        <v>3</v>
      </c>
      <c r="G62" s="22">
        <v>250531592000</v>
      </c>
      <c r="H62" s="22">
        <v>14791738012000</v>
      </c>
      <c r="I62" s="24">
        <v>1</v>
      </c>
      <c r="J62" s="25">
        <f t="shared" si="0"/>
        <v>1.6937265370489445E-2</v>
      </c>
    </row>
    <row r="63" spans="1:10" x14ac:dyDescent="0.25">
      <c r="A63" s="57"/>
      <c r="B63" s="57"/>
      <c r="C63" s="7">
        <v>2023</v>
      </c>
      <c r="D63" s="21">
        <v>2</v>
      </c>
      <c r="E63" s="21">
        <v>15</v>
      </c>
      <c r="F63" s="26">
        <v>3</v>
      </c>
      <c r="G63" s="22">
        <v>227517993000</v>
      </c>
      <c r="H63" s="22">
        <v>17325634073000</v>
      </c>
      <c r="I63" s="24">
        <v>1</v>
      </c>
      <c r="J63" s="25">
        <f t="shared" si="0"/>
        <v>1.3131871078505606E-2</v>
      </c>
    </row>
    <row r="64" spans="1:10" x14ac:dyDescent="0.25">
      <c r="A64" s="57"/>
      <c r="B64" s="57"/>
      <c r="C64" s="7">
        <v>2024</v>
      </c>
      <c r="D64" s="21">
        <v>2</v>
      </c>
      <c r="E64" s="21">
        <v>14</v>
      </c>
      <c r="F64" s="26">
        <v>3</v>
      </c>
      <c r="G64" s="22">
        <v>88568492000</v>
      </c>
      <c r="H64" s="22">
        <v>16797156107000</v>
      </c>
      <c r="I64" s="24">
        <v>1</v>
      </c>
      <c r="J64" s="25">
        <f t="shared" si="0"/>
        <v>5.2728266282582332E-3</v>
      </c>
    </row>
    <row r="65" spans="1:10" x14ac:dyDescent="0.25">
      <c r="A65" s="57">
        <v>11</v>
      </c>
      <c r="B65" s="57" t="s">
        <v>18</v>
      </c>
      <c r="C65" s="7">
        <v>2019</v>
      </c>
      <c r="D65" s="21">
        <v>2</v>
      </c>
      <c r="E65" s="21">
        <v>15</v>
      </c>
      <c r="F65" s="26">
        <v>2</v>
      </c>
      <c r="G65" s="23">
        <v>913331756</v>
      </c>
      <c r="H65" s="23">
        <v>2262451180372</v>
      </c>
      <c r="I65" s="24">
        <v>1</v>
      </c>
      <c r="J65" s="25">
        <f t="shared" si="0"/>
        <v>4.036912548317736E-4</v>
      </c>
    </row>
    <row r="66" spans="1:10" x14ac:dyDescent="0.25">
      <c r="A66" s="57"/>
      <c r="B66" s="57"/>
      <c r="C66" s="7">
        <v>2020</v>
      </c>
      <c r="D66" s="21">
        <v>2</v>
      </c>
      <c r="E66" s="21">
        <v>14</v>
      </c>
      <c r="F66" s="26">
        <v>3</v>
      </c>
      <c r="G66" s="23">
        <v>214616733</v>
      </c>
      <c r="H66" s="23">
        <v>2296026685840</v>
      </c>
      <c r="I66" s="24">
        <v>1</v>
      </c>
      <c r="J66" s="25">
        <f t="shared" si="0"/>
        <v>9.3473100431967583E-5</v>
      </c>
    </row>
    <row r="67" spans="1:10" x14ac:dyDescent="0.25">
      <c r="A67" s="57"/>
      <c r="B67" s="57"/>
      <c r="C67" s="7">
        <v>2021</v>
      </c>
      <c r="D67" s="21">
        <v>2</v>
      </c>
      <c r="E67" s="21">
        <v>18</v>
      </c>
      <c r="F67" s="26">
        <v>3</v>
      </c>
      <c r="G67" s="23">
        <v>4520081412</v>
      </c>
      <c r="H67" s="23">
        <v>1660849338849</v>
      </c>
      <c r="I67" s="24">
        <v>1</v>
      </c>
      <c r="J67" s="25">
        <f t="shared" si="0"/>
        <v>2.721548129785512E-3</v>
      </c>
    </row>
    <row r="68" spans="1:10" x14ac:dyDescent="0.25">
      <c r="A68" s="57"/>
      <c r="B68" s="57"/>
      <c r="C68" s="7">
        <v>2022</v>
      </c>
      <c r="D68" s="21">
        <v>2</v>
      </c>
      <c r="E68" s="21">
        <v>6</v>
      </c>
      <c r="F68" s="26">
        <v>3</v>
      </c>
      <c r="G68" s="23">
        <v>5113077286</v>
      </c>
      <c r="H68" s="23">
        <v>2110830076905</v>
      </c>
      <c r="I68" s="24">
        <v>1</v>
      </c>
      <c r="J68" s="25">
        <f t="shared" si="0"/>
        <v>2.4223064385632776E-3</v>
      </c>
    </row>
    <row r="69" spans="1:10" x14ac:dyDescent="0.25">
      <c r="A69" s="57"/>
      <c r="B69" s="57"/>
      <c r="C69" s="7">
        <v>2023</v>
      </c>
      <c r="D69" s="21">
        <v>2</v>
      </c>
      <c r="E69" s="21">
        <v>16</v>
      </c>
      <c r="F69" s="26">
        <v>3</v>
      </c>
      <c r="G69" s="22">
        <v>9774924840</v>
      </c>
      <c r="H69" s="23">
        <v>3082278949118</v>
      </c>
      <c r="I69" s="24">
        <v>1</v>
      </c>
      <c r="J69" s="25">
        <f t="shared" ref="J69:J76" si="1">(G69/H69)*I69</f>
        <v>3.1713303699514653E-3</v>
      </c>
    </row>
    <row r="70" spans="1:10" x14ac:dyDescent="0.25">
      <c r="A70" s="57"/>
      <c r="B70" s="57"/>
      <c r="C70" s="7">
        <v>2024</v>
      </c>
      <c r="D70" s="21">
        <v>3</v>
      </c>
      <c r="E70" s="21">
        <v>20</v>
      </c>
      <c r="F70" s="26">
        <v>3</v>
      </c>
      <c r="G70" s="22">
        <v>20208817761</v>
      </c>
      <c r="H70" s="23">
        <v>3314468600548</v>
      </c>
      <c r="I70" s="24">
        <v>1</v>
      </c>
      <c r="J70" s="25">
        <f t="shared" si="1"/>
        <v>6.0971516693984554E-3</v>
      </c>
    </row>
    <row r="71" spans="1:10" x14ac:dyDescent="0.25">
      <c r="A71" s="57">
        <v>12</v>
      </c>
      <c r="B71" s="57" t="s">
        <v>19</v>
      </c>
      <c r="C71" s="7">
        <v>2019</v>
      </c>
      <c r="D71" s="21">
        <v>2</v>
      </c>
      <c r="E71" s="21">
        <v>12</v>
      </c>
      <c r="F71" s="26">
        <v>3</v>
      </c>
      <c r="G71" s="22">
        <v>1399634000000</v>
      </c>
      <c r="H71" s="23">
        <v>15383038000000</v>
      </c>
      <c r="I71" s="24">
        <v>1</v>
      </c>
      <c r="J71" s="25">
        <f t="shared" si="1"/>
        <v>9.0985538747287764E-2</v>
      </c>
    </row>
    <row r="72" spans="1:10" x14ac:dyDescent="0.25">
      <c r="A72" s="57"/>
      <c r="B72" s="57"/>
      <c r="C72" s="7">
        <v>2020</v>
      </c>
      <c r="D72" s="21">
        <v>2</v>
      </c>
      <c r="E72" s="21">
        <v>12</v>
      </c>
      <c r="F72" s="26">
        <v>3</v>
      </c>
      <c r="G72" s="22">
        <v>854614000000</v>
      </c>
      <c r="H72" s="23">
        <v>16435005000000</v>
      </c>
      <c r="I72" s="24">
        <v>1</v>
      </c>
      <c r="J72" s="25">
        <f t="shared" si="1"/>
        <v>5.1999619105683265E-2</v>
      </c>
    </row>
    <row r="73" spans="1:10" x14ac:dyDescent="0.25">
      <c r="A73" s="57"/>
      <c r="B73" s="57"/>
      <c r="C73" s="7">
        <v>2021</v>
      </c>
      <c r="D73" s="21">
        <v>2</v>
      </c>
      <c r="E73" s="21">
        <v>12</v>
      </c>
      <c r="F73" s="26">
        <v>3</v>
      </c>
      <c r="G73" s="23">
        <v>1465005000000</v>
      </c>
      <c r="H73" s="22">
        <v>18543856000000</v>
      </c>
      <c r="I73" s="24">
        <v>1</v>
      </c>
      <c r="J73" s="25">
        <f t="shared" si="1"/>
        <v>7.9002177324931769E-2</v>
      </c>
    </row>
    <row r="74" spans="1:10" x14ac:dyDescent="0.25">
      <c r="A74" s="57"/>
      <c r="B74" s="57"/>
      <c r="C74" s="7">
        <v>2022</v>
      </c>
      <c r="D74" s="21">
        <v>2</v>
      </c>
      <c r="E74" s="21">
        <v>12</v>
      </c>
      <c r="F74" s="26">
        <v>3</v>
      </c>
      <c r="G74" s="22">
        <v>1779580000000</v>
      </c>
      <c r="H74" s="22">
        <v>21161976000000</v>
      </c>
      <c r="I74" s="24">
        <v>1</v>
      </c>
      <c r="J74" s="25">
        <f t="shared" si="1"/>
        <v>8.4093281270142262E-2</v>
      </c>
    </row>
    <row r="75" spans="1:10" x14ac:dyDescent="0.25">
      <c r="A75" s="57"/>
      <c r="B75" s="57"/>
      <c r="C75" s="7">
        <v>2023</v>
      </c>
      <c r="D75" s="21">
        <v>2</v>
      </c>
      <c r="E75" s="21">
        <v>12</v>
      </c>
      <c r="F75" s="26">
        <v>3</v>
      </c>
      <c r="G75" s="23">
        <v>1080588000000</v>
      </c>
      <c r="H75" s="23">
        <v>21435366000000</v>
      </c>
      <c r="I75" s="24">
        <v>1</v>
      </c>
      <c r="J75" s="25">
        <f t="shared" si="1"/>
        <v>5.0411455535678745E-2</v>
      </c>
    </row>
    <row r="76" spans="1:10" x14ac:dyDescent="0.25">
      <c r="A76" s="57"/>
      <c r="B76" s="57"/>
      <c r="C76" s="7">
        <v>2024</v>
      </c>
      <c r="D76" s="21">
        <v>2</v>
      </c>
      <c r="E76" s="21">
        <v>12</v>
      </c>
      <c r="F76" s="26">
        <v>3</v>
      </c>
      <c r="G76" s="23">
        <v>1061160000000</v>
      </c>
      <c r="H76" s="23">
        <v>21747580000000</v>
      </c>
      <c r="I76" s="24">
        <v>1</v>
      </c>
      <c r="J76" s="25">
        <f t="shared" si="1"/>
        <v>4.8794394594708926E-2</v>
      </c>
    </row>
    <row r="77" spans="1:10" x14ac:dyDescent="0.25">
      <c r="A77" s="8"/>
      <c r="B77" s="8"/>
      <c r="C77" s="8"/>
      <c r="D77" s="8"/>
      <c r="E77" s="8"/>
      <c r="F77" s="8"/>
      <c r="G77" s="9"/>
      <c r="H77" s="9"/>
      <c r="I77" s="10"/>
      <c r="J77" s="11"/>
    </row>
    <row r="78" spans="1:10" x14ac:dyDescent="0.25">
      <c r="A78" s="12" t="s">
        <v>30</v>
      </c>
      <c r="B78" s="12" t="s">
        <v>21</v>
      </c>
      <c r="C78" s="56" t="s">
        <v>22</v>
      </c>
      <c r="D78" s="56"/>
      <c r="E78" s="56"/>
      <c r="F78" s="56" t="s">
        <v>23</v>
      </c>
      <c r="G78" s="56"/>
      <c r="H78" s="56"/>
      <c r="I78" s="10"/>
      <c r="J78" s="11"/>
    </row>
    <row r="79" spans="1:10" x14ac:dyDescent="0.25">
      <c r="A79" s="12"/>
      <c r="B79" s="13" t="s">
        <v>31</v>
      </c>
      <c r="C79" s="56" t="s">
        <v>32</v>
      </c>
      <c r="D79" s="56"/>
      <c r="E79" s="56"/>
      <c r="F79" s="56" t="s">
        <v>35</v>
      </c>
      <c r="G79" s="56"/>
      <c r="H79" s="56"/>
      <c r="I79" s="15"/>
      <c r="J79" s="16"/>
    </row>
    <row r="80" spans="1:10" x14ac:dyDescent="0.25">
      <c r="A80" s="12"/>
      <c r="B80" s="13" t="s">
        <v>33</v>
      </c>
      <c r="C80" s="56"/>
      <c r="D80" s="56"/>
      <c r="E80" s="56"/>
      <c r="F80" s="56"/>
      <c r="G80" s="56"/>
      <c r="H80" s="56"/>
      <c r="I80" s="15"/>
      <c r="J80" s="16"/>
    </row>
    <row r="81" spans="1:10" x14ac:dyDescent="0.25">
      <c r="A81" s="12"/>
      <c r="B81" s="13" t="s">
        <v>34</v>
      </c>
      <c r="C81" s="56"/>
      <c r="D81" s="56"/>
      <c r="E81" s="56"/>
      <c r="F81" s="56"/>
      <c r="G81" s="56"/>
      <c r="H81" s="56"/>
      <c r="I81" s="15"/>
      <c r="J81" s="16"/>
    </row>
    <row r="82" spans="1:10" x14ac:dyDescent="0.25">
      <c r="A82" s="17"/>
      <c r="B82" s="18"/>
      <c r="C82" s="19"/>
      <c r="D82" s="19"/>
      <c r="E82" s="19"/>
      <c r="F82" s="19"/>
      <c r="G82" s="20"/>
      <c r="H82" s="14"/>
      <c r="I82" s="15"/>
      <c r="J82" s="16"/>
    </row>
  </sheetData>
  <mergeCells count="39">
    <mergeCell ref="D1:D4"/>
    <mergeCell ref="E1:E4"/>
    <mergeCell ref="F1:F4"/>
    <mergeCell ref="A5:A10"/>
    <mergeCell ref="B5:B10"/>
    <mergeCell ref="A1:A4"/>
    <mergeCell ref="B1:B4"/>
    <mergeCell ref="C1:C4"/>
    <mergeCell ref="G1:J1"/>
    <mergeCell ref="G2:J2"/>
    <mergeCell ref="I3:I4"/>
    <mergeCell ref="J3:J4"/>
    <mergeCell ref="G4:H4"/>
    <mergeCell ref="A11:A16"/>
    <mergeCell ref="B11:B16"/>
    <mergeCell ref="A17:A22"/>
    <mergeCell ref="B17:B22"/>
    <mergeCell ref="A23:A28"/>
    <mergeCell ref="B23:B28"/>
    <mergeCell ref="A29:A34"/>
    <mergeCell ref="B29:B34"/>
    <mergeCell ref="A35:A40"/>
    <mergeCell ref="B35:B40"/>
    <mergeCell ref="A41:A46"/>
    <mergeCell ref="B41:B46"/>
    <mergeCell ref="A47:A52"/>
    <mergeCell ref="B47:B52"/>
    <mergeCell ref="A53:A58"/>
    <mergeCell ref="B53:B58"/>
    <mergeCell ref="A59:A64"/>
    <mergeCell ref="B59:B64"/>
    <mergeCell ref="C79:E81"/>
    <mergeCell ref="F78:H78"/>
    <mergeCell ref="F79:H81"/>
    <mergeCell ref="A65:A70"/>
    <mergeCell ref="B65:B70"/>
    <mergeCell ref="A71:A76"/>
    <mergeCell ref="B71:B76"/>
    <mergeCell ref="C78:E7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56" workbookViewId="0">
      <selection activeCell="A76" sqref="A76"/>
    </sheetView>
  </sheetViews>
  <sheetFormatPr defaultRowHeight="15" x14ac:dyDescent="0.25"/>
  <sheetData>
    <row r="1" spans="1:7" ht="15.75" thickBot="1" x14ac:dyDescent="0.3">
      <c r="A1" s="64" t="s">
        <v>0</v>
      </c>
      <c r="B1" s="64" t="s">
        <v>1</v>
      </c>
      <c r="C1" s="64" t="s">
        <v>2</v>
      </c>
      <c r="D1" s="67" t="s">
        <v>3</v>
      </c>
      <c r="E1" s="68"/>
      <c r="F1" s="68"/>
      <c r="G1" s="69"/>
    </row>
    <row r="2" spans="1:7" ht="57.75" customHeight="1" thickBot="1" x14ac:dyDescent="0.3">
      <c r="A2" s="66"/>
      <c r="B2" s="66"/>
      <c r="C2" s="66"/>
      <c r="D2" s="1" t="s">
        <v>4</v>
      </c>
      <c r="E2" s="1" t="s">
        <v>5</v>
      </c>
      <c r="F2" s="1" t="s">
        <v>6</v>
      </c>
      <c r="G2" s="1" t="s">
        <v>7</v>
      </c>
    </row>
    <row r="3" spans="1:7" ht="15.75" thickBot="1" x14ac:dyDescent="0.3">
      <c r="A3" s="64">
        <v>1</v>
      </c>
      <c r="B3" s="64" t="s">
        <v>8</v>
      </c>
      <c r="C3" s="1">
        <v>2019</v>
      </c>
      <c r="D3" s="2">
        <v>1</v>
      </c>
      <c r="E3" s="2">
        <v>1</v>
      </c>
      <c r="F3" s="2">
        <v>1</v>
      </c>
      <c r="G3" s="3">
        <f>SUM(D3,E3,F3)</f>
        <v>3</v>
      </c>
    </row>
    <row r="4" spans="1:7" ht="15.75" thickBot="1" x14ac:dyDescent="0.3">
      <c r="A4" s="65"/>
      <c r="B4" s="65"/>
      <c r="C4" s="1">
        <v>2020</v>
      </c>
      <c r="D4" s="2">
        <v>1</v>
      </c>
      <c r="E4" s="2">
        <v>1</v>
      </c>
      <c r="F4" s="2">
        <v>1</v>
      </c>
      <c r="G4" s="3">
        <f t="shared" ref="G4:G67" si="0">SUM(D4,E4,F4)</f>
        <v>3</v>
      </c>
    </row>
    <row r="5" spans="1:7" ht="15.75" thickBot="1" x14ac:dyDescent="0.3">
      <c r="A5" s="65"/>
      <c r="B5" s="65"/>
      <c r="C5" s="1">
        <v>2021</v>
      </c>
      <c r="D5" s="2">
        <v>1</v>
      </c>
      <c r="E5" s="2">
        <v>1</v>
      </c>
      <c r="F5" s="2">
        <v>1</v>
      </c>
      <c r="G5" s="3">
        <f t="shared" si="0"/>
        <v>3</v>
      </c>
    </row>
    <row r="6" spans="1:7" ht="15.75" thickBot="1" x14ac:dyDescent="0.3">
      <c r="A6" s="65"/>
      <c r="B6" s="65"/>
      <c r="C6" s="1">
        <v>2022</v>
      </c>
      <c r="D6" s="2">
        <v>1</v>
      </c>
      <c r="E6" s="2">
        <v>1</v>
      </c>
      <c r="F6" s="2">
        <v>1</v>
      </c>
      <c r="G6" s="3">
        <f t="shared" si="0"/>
        <v>3</v>
      </c>
    </row>
    <row r="7" spans="1:7" ht="15.75" thickBot="1" x14ac:dyDescent="0.3">
      <c r="A7" s="65"/>
      <c r="B7" s="65"/>
      <c r="C7" s="1">
        <v>2023</v>
      </c>
      <c r="D7" s="2">
        <v>1</v>
      </c>
      <c r="E7" s="2">
        <v>1</v>
      </c>
      <c r="F7" s="2">
        <v>1</v>
      </c>
      <c r="G7" s="3">
        <f t="shared" si="0"/>
        <v>3</v>
      </c>
    </row>
    <row r="8" spans="1:7" ht="15.75" thickBot="1" x14ac:dyDescent="0.3">
      <c r="A8" s="66"/>
      <c r="B8" s="66"/>
      <c r="C8" s="1">
        <v>2024</v>
      </c>
      <c r="D8" s="2">
        <v>1</v>
      </c>
      <c r="E8" s="2">
        <v>1</v>
      </c>
      <c r="F8" s="2">
        <v>1</v>
      </c>
      <c r="G8" s="3">
        <f t="shared" si="0"/>
        <v>3</v>
      </c>
    </row>
    <row r="9" spans="1:7" ht="15.75" thickBot="1" x14ac:dyDescent="0.3">
      <c r="A9" s="64">
        <v>2</v>
      </c>
      <c r="B9" s="64" t="s">
        <v>9</v>
      </c>
      <c r="C9" s="1">
        <v>2019</v>
      </c>
      <c r="D9" s="4"/>
      <c r="E9" s="4"/>
      <c r="F9" s="2">
        <v>1</v>
      </c>
      <c r="G9" s="3">
        <f t="shared" si="0"/>
        <v>1</v>
      </c>
    </row>
    <row r="10" spans="1:7" ht="15.75" thickBot="1" x14ac:dyDescent="0.3">
      <c r="A10" s="65"/>
      <c r="B10" s="65"/>
      <c r="C10" s="1">
        <v>2020</v>
      </c>
      <c r="D10" s="2">
        <v>1</v>
      </c>
      <c r="E10" s="2">
        <v>1</v>
      </c>
      <c r="F10" s="2">
        <v>1</v>
      </c>
      <c r="G10" s="3">
        <f t="shared" si="0"/>
        <v>3</v>
      </c>
    </row>
    <row r="11" spans="1:7" ht="15.75" thickBot="1" x14ac:dyDescent="0.3">
      <c r="A11" s="65"/>
      <c r="B11" s="65"/>
      <c r="C11" s="1">
        <v>2021</v>
      </c>
      <c r="D11" s="2">
        <v>1</v>
      </c>
      <c r="E11" s="2">
        <v>1</v>
      </c>
      <c r="F11" s="2">
        <v>1</v>
      </c>
      <c r="G11" s="3">
        <f t="shared" si="0"/>
        <v>3</v>
      </c>
    </row>
    <row r="12" spans="1:7" ht="15.75" thickBot="1" x14ac:dyDescent="0.3">
      <c r="A12" s="65"/>
      <c r="B12" s="65"/>
      <c r="C12" s="1">
        <v>2022</v>
      </c>
      <c r="D12" s="2">
        <v>1</v>
      </c>
      <c r="E12" s="2">
        <v>1</v>
      </c>
      <c r="F12" s="2">
        <v>1</v>
      </c>
      <c r="G12" s="3">
        <f t="shared" si="0"/>
        <v>3</v>
      </c>
    </row>
    <row r="13" spans="1:7" ht="15.75" thickBot="1" x14ac:dyDescent="0.3">
      <c r="A13" s="65"/>
      <c r="B13" s="65"/>
      <c r="C13" s="1">
        <v>2023</v>
      </c>
      <c r="D13" s="2">
        <v>1</v>
      </c>
      <c r="E13" s="2">
        <v>1</v>
      </c>
      <c r="F13" s="2">
        <v>1</v>
      </c>
      <c r="G13" s="3">
        <f t="shared" si="0"/>
        <v>3</v>
      </c>
    </row>
    <row r="14" spans="1:7" ht="15.75" thickBot="1" x14ac:dyDescent="0.3">
      <c r="A14" s="66"/>
      <c r="B14" s="66"/>
      <c r="C14" s="1">
        <v>2024</v>
      </c>
      <c r="D14" s="2">
        <v>1</v>
      </c>
      <c r="E14" s="2">
        <v>1</v>
      </c>
      <c r="F14" s="2">
        <v>1</v>
      </c>
      <c r="G14" s="3">
        <f t="shared" si="0"/>
        <v>3</v>
      </c>
    </row>
    <row r="15" spans="1:7" ht="15.75" thickBot="1" x14ac:dyDescent="0.3">
      <c r="A15" s="64">
        <v>3</v>
      </c>
      <c r="B15" s="64" t="s">
        <v>10</v>
      </c>
      <c r="C15" s="1">
        <v>2019</v>
      </c>
      <c r="D15" s="2">
        <v>1</v>
      </c>
      <c r="E15" s="2">
        <v>1</v>
      </c>
      <c r="F15" s="2">
        <v>1</v>
      </c>
      <c r="G15" s="3">
        <f t="shared" si="0"/>
        <v>3</v>
      </c>
    </row>
    <row r="16" spans="1:7" ht="15.75" thickBot="1" x14ac:dyDescent="0.3">
      <c r="A16" s="65"/>
      <c r="B16" s="65"/>
      <c r="C16" s="1">
        <v>2020</v>
      </c>
      <c r="D16" s="2">
        <v>1</v>
      </c>
      <c r="E16" s="2">
        <v>1</v>
      </c>
      <c r="F16" s="2">
        <v>1</v>
      </c>
      <c r="G16" s="3">
        <f t="shared" si="0"/>
        <v>3</v>
      </c>
    </row>
    <row r="17" spans="1:7" ht="15.75" thickBot="1" x14ac:dyDescent="0.3">
      <c r="A17" s="65"/>
      <c r="B17" s="65"/>
      <c r="C17" s="1">
        <v>2021</v>
      </c>
      <c r="D17" s="2">
        <v>1</v>
      </c>
      <c r="E17" s="2">
        <v>1</v>
      </c>
      <c r="F17" s="2">
        <v>1</v>
      </c>
      <c r="G17" s="3">
        <f t="shared" si="0"/>
        <v>3</v>
      </c>
    </row>
    <row r="18" spans="1:7" ht="15.75" thickBot="1" x14ac:dyDescent="0.3">
      <c r="A18" s="65"/>
      <c r="B18" s="65"/>
      <c r="C18" s="1">
        <v>2022</v>
      </c>
      <c r="D18" s="2">
        <v>1</v>
      </c>
      <c r="E18" s="2">
        <v>1</v>
      </c>
      <c r="F18" s="2">
        <v>1</v>
      </c>
      <c r="G18" s="3">
        <f t="shared" si="0"/>
        <v>3</v>
      </c>
    </row>
    <row r="19" spans="1:7" ht="15.75" thickBot="1" x14ac:dyDescent="0.3">
      <c r="A19" s="65"/>
      <c r="B19" s="65"/>
      <c r="C19" s="1">
        <v>2023</v>
      </c>
      <c r="D19" s="2">
        <v>1</v>
      </c>
      <c r="E19" s="2">
        <v>1</v>
      </c>
      <c r="F19" s="2">
        <v>1</v>
      </c>
      <c r="G19" s="3">
        <f t="shared" si="0"/>
        <v>3</v>
      </c>
    </row>
    <row r="20" spans="1:7" ht="15.75" thickBot="1" x14ac:dyDescent="0.3">
      <c r="A20" s="66"/>
      <c r="B20" s="66"/>
      <c r="C20" s="1">
        <v>2024</v>
      </c>
      <c r="D20" s="2">
        <v>1</v>
      </c>
      <c r="E20" s="2">
        <v>1</v>
      </c>
      <c r="F20" s="2">
        <v>1</v>
      </c>
      <c r="G20" s="3">
        <f t="shared" si="0"/>
        <v>3</v>
      </c>
    </row>
    <row r="21" spans="1:7" ht="15.75" thickBot="1" x14ac:dyDescent="0.3">
      <c r="A21" s="64">
        <v>4</v>
      </c>
      <c r="B21" s="64" t="s">
        <v>11</v>
      </c>
      <c r="C21" s="1">
        <v>2019</v>
      </c>
      <c r="D21" s="4">
        <v>1</v>
      </c>
      <c r="E21" s="2">
        <v>1</v>
      </c>
      <c r="F21" s="2">
        <v>1</v>
      </c>
      <c r="G21" s="3">
        <f t="shared" si="0"/>
        <v>3</v>
      </c>
    </row>
    <row r="22" spans="1:7" ht="15.75" thickBot="1" x14ac:dyDescent="0.3">
      <c r="A22" s="65"/>
      <c r="B22" s="65"/>
      <c r="C22" s="1">
        <v>2020</v>
      </c>
      <c r="D22" s="4">
        <v>1</v>
      </c>
      <c r="E22" s="2">
        <v>1</v>
      </c>
      <c r="F22" s="2">
        <v>1</v>
      </c>
      <c r="G22" s="3">
        <f t="shared" si="0"/>
        <v>3</v>
      </c>
    </row>
    <row r="23" spans="1:7" ht="15.75" thickBot="1" x14ac:dyDescent="0.3">
      <c r="A23" s="65"/>
      <c r="B23" s="65"/>
      <c r="C23" s="1">
        <v>2021</v>
      </c>
      <c r="D23" s="4">
        <v>1</v>
      </c>
      <c r="E23" s="2">
        <v>1</v>
      </c>
      <c r="F23" s="2">
        <v>1</v>
      </c>
      <c r="G23" s="3">
        <f t="shared" si="0"/>
        <v>3</v>
      </c>
    </row>
    <row r="24" spans="1:7" ht="15.75" thickBot="1" x14ac:dyDescent="0.3">
      <c r="A24" s="65"/>
      <c r="B24" s="65"/>
      <c r="C24" s="1">
        <v>2022</v>
      </c>
      <c r="D24" s="2">
        <v>1</v>
      </c>
      <c r="E24" s="2">
        <v>1</v>
      </c>
      <c r="F24" s="2">
        <v>1</v>
      </c>
      <c r="G24" s="3">
        <f t="shared" si="0"/>
        <v>3</v>
      </c>
    </row>
    <row r="25" spans="1:7" ht="15.75" thickBot="1" x14ac:dyDescent="0.3">
      <c r="A25" s="65"/>
      <c r="B25" s="65"/>
      <c r="C25" s="1">
        <v>2023</v>
      </c>
      <c r="D25" s="2">
        <v>1</v>
      </c>
      <c r="E25" s="2">
        <v>1</v>
      </c>
      <c r="F25" s="2">
        <v>1</v>
      </c>
      <c r="G25" s="3">
        <f t="shared" si="0"/>
        <v>3</v>
      </c>
    </row>
    <row r="26" spans="1:7" ht="15.75" thickBot="1" x14ac:dyDescent="0.3">
      <c r="A26" s="66"/>
      <c r="B26" s="66"/>
      <c r="C26" s="1">
        <v>2024</v>
      </c>
      <c r="D26" s="2">
        <v>1</v>
      </c>
      <c r="E26" s="2">
        <v>1</v>
      </c>
      <c r="F26" s="2">
        <v>1</v>
      </c>
      <c r="G26" s="3">
        <f t="shared" si="0"/>
        <v>3</v>
      </c>
    </row>
    <row r="27" spans="1:7" ht="15.75" thickBot="1" x14ac:dyDescent="0.3">
      <c r="A27" s="64">
        <v>5</v>
      </c>
      <c r="B27" s="64" t="s">
        <v>12</v>
      </c>
      <c r="C27" s="1">
        <v>2019</v>
      </c>
      <c r="D27" s="2">
        <v>1</v>
      </c>
      <c r="E27" s="2">
        <v>1</v>
      </c>
      <c r="F27" s="2">
        <v>1</v>
      </c>
      <c r="G27" s="3">
        <f t="shared" si="0"/>
        <v>3</v>
      </c>
    </row>
    <row r="28" spans="1:7" ht="15.75" thickBot="1" x14ac:dyDescent="0.3">
      <c r="A28" s="65"/>
      <c r="B28" s="65"/>
      <c r="C28" s="1">
        <v>2020</v>
      </c>
      <c r="D28" s="2">
        <v>1</v>
      </c>
      <c r="E28" s="2">
        <v>1</v>
      </c>
      <c r="F28" s="2">
        <v>1</v>
      </c>
      <c r="G28" s="3">
        <f t="shared" si="0"/>
        <v>3</v>
      </c>
    </row>
    <row r="29" spans="1:7" ht="15.75" thickBot="1" x14ac:dyDescent="0.3">
      <c r="A29" s="65"/>
      <c r="B29" s="65"/>
      <c r="C29" s="1">
        <v>2021</v>
      </c>
      <c r="D29" s="2">
        <v>1</v>
      </c>
      <c r="E29" s="2">
        <v>1</v>
      </c>
      <c r="F29" s="2">
        <v>1</v>
      </c>
      <c r="G29" s="3">
        <f t="shared" si="0"/>
        <v>3</v>
      </c>
    </row>
    <row r="30" spans="1:7" ht="15.75" thickBot="1" x14ac:dyDescent="0.3">
      <c r="A30" s="65"/>
      <c r="B30" s="65"/>
      <c r="C30" s="1">
        <v>2022</v>
      </c>
      <c r="D30" s="2">
        <v>1</v>
      </c>
      <c r="E30" s="2">
        <v>1</v>
      </c>
      <c r="F30" s="2">
        <v>1</v>
      </c>
      <c r="G30" s="3">
        <f t="shared" si="0"/>
        <v>3</v>
      </c>
    </row>
    <row r="31" spans="1:7" ht="15.75" thickBot="1" x14ac:dyDescent="0.3">
      <c r="A31" s="65"/>
      <c r="B31" s="65"/>
      <c r="C31" s="1">
        <v>2023</v>
      </c>
      <c r="D31" s="2">
        <v>1</v>
      </c>
      <c r="E31" s="2">
        <v>1</v>
      </c>
      <c r="F31" s="2">
        <v>1</v>
      </c>
      <c r="G31" s="3">
        <f t="shared" si="0"/>
        <v>3</v>
      </c>
    </row>
    <row r="32" spans="1:7" ht="15.75" thickBot="1" x14ac:dyDescent="0.3">
      <c r="A32" s="66"/>
      <c r="B32" s="66"/>
      <c r="C32" s="1">
        <v>2024</v>
      </c>
      <c r="D32" s="2">
        <v>1</v>
      </c>
      <c r="E32" s="2">
        <v>1</v>
      </c>
      <c r="F32" s="2">
        <v>1</v>
      </c>
      <c r="G32" s="3">
        <f t="shared" si="0"/>
        <v>3</v>
      </c>
    </row>
    <row r="33" spans="1:7" ht="15.75" thickBot="1" x14ac:dyDescent="0.3">
      <c r="A33" s="64">
        <v>6</v>
      </c>
      <c r="B33" s="64" t="s">
        <v>13</v>
      </c>
      <c r="C33" s="1">
        <v>2019</v>
      </c>
      <c r="D33" s="2"/>
      <c r="E33" s="2">
        <v>1</v>
      </c>
      <c r="F33" s="2">
        <v>1</v>
      </c>
      <c r="G33" s="3">
        <f t="shared" si="0"/>
        <v>2</v>
      </c>
    </row>
    <row r="34" spans="1:7" ht="15.75" thickBot="1" x14ac:dyDescent="0.3">
      <c r="A34" s="65"/>
      <c r="B34" s="65"/>
      <c r="C34" s="1">
        <v>2020</v>
      </c>
      <c r="D34" s="2"/>
      <c r="E34" s="2">
        <v>1</v>
      </c>
      <c r="F34" s="2">
        <v>1</v>
      </c>
      <c r="G34" s="3">
        <f t="shared" si="0"/>
        <v>2</v>
      </c>
    </row>
    <row r="35" spans="1:7" ht="15.75" thickBot="1" x14ac:dyDescent="0.3">
      <c r="A35" s="65"/>
      <c r="B35" s="65"/>
      <c r="C35" s="1">
        <v>2021</v>
      </c>
      <c r="D35" s="2">
        <v>1</v>
      </c>
      <c r="E35" s="2">
        <v>1</v>
      </c>
      <c r="F35" s="2">
        <v>1</v>
      </c>
      <c r="G35" s="3">
        <f t="shared" si="0"/>
        <v>3</v>
      </c>
    </row>
    <row r="36" spans="1:7" ht="15.75" thickBot="1" x14ac:dyDescent="0.3">
      <c r="A36" s="65"/>
      <c r="B36" s="65"/>
      <c r="C36" s="1">
        <v>2022</v>
      </c>
      <c r="D36" s="2">
        <v>1</v>
      </c>
      <c r="E36" s="2">
        <v>1</v>
      </c>
      <c r="F36" s="2">
        <v>1</v>
      </c>
      <c r="G36" s="3">
        <f t="shared" si="0"/>
        <v>3</v>
      </c>
    </row>
    <row r="37" spans="1:7" ht="15.75" thickBot="1" x14ac:dyDescent="0.3">
      <c r="A37" s="65"/>
      <c r="B37" s="65"/>
      <c r="C37" s="1">
        <v>2023</v>
      </c>
      <c r="D37" s="2">
        <v>1</v>
      </c>
      <c r="E37" s="2">
        <v>1</v>
      </c>
      <c r="F37" s="2">
        <v>1</v>
      </c>
      <c r="G37" s="3">
        <f t="shared" si="0"/>
        <v>3</v>
      </c>
    </row>
    <row r="38" spans="1:7" ht="15.75" thickBot="1" x14ac:dyDescent="0.3">
      <c r="A38" s="66"/>
      <c r="B38" s="66"/>
      <c r="C38" s="1">
        <v>2024</v>
      </c>
      <c r="D38" s="2">
        <v>1</v>
      </c>
      <c r="E38" s="2">
        <v>1</v>
      </c>
      <c r="F38" s="2">
        <v>1</v>
      </c>
      <c r="G38" s="3">
        <f t="shared" si="0"/>
        <v>3</v>
      </c>
    </row>
    <row r="39" spans="1:7" ht="15.75" thickBot="1" x14ac:dyDescent="0.3">
      <c r="A39" s="64">
        <v>7</v>
      </c>
      <c r="B39" s="64" t="s">
        <v>14</v>
      </c>
      <c r="C39" s="1">
        <v>2019</v>
      </c>
      <c r="D39" s="4"/>
      <c r="E39" s="2">
        <v>1</v>
      </c>
      <c r="F39" s="2">
        <v>1</v>
      </c>
      <c r="G39" s="3">
        <f t="shared" si="0"/>
        <v>2</v>
      </c>
    </row>
    <row r="40" spans="1:7" ht="15.75" thickBot="1" x14ac:dyDescent="0.3">
      <c r="A40" s="65"/>
      <c r="B40" s="65"/>
      <c r="C40" s="1">
        <v>2020</v>
      </c>
      <c r="D40" s="4"/>
      <c r="E40" s="2">
        <v>1</v>
      </c>
      <c r="F40" s="2">
        <v>1</v>
      </c>
      <c r="G40" s="3">
        <f t="shared" si="0"/>
        <v>2</v>
      </c>
    </row>
    <row r="41" spans="1:7" ht="15.75" thickBot="1" x14ac:dyDescent="0.3">
      <c r="A41" s="65"/>
      <c r="B41" s="65"/>
      <c r="C41" s="1">
        <v>2021</v>
      </c>
      <c r="D41" s="4"/>
      <c r="E41" s="2">
        <v>1</v>
      </c>
      <c r="F41" s="2">
        <v>1</v>
      </c>
      <c r="G41" s="3">
        <f t="shared" si="0"/>
        <v>2</v>
      </c>
    </row>
    <row r="42" spans="1:7" ht="15.75" thickBot="1" x14ac:dyDescent="0.3">
      <c r="A42" s="65"/>
      <c r="B42" s="65"/>
      <c r="C42" s="1">
        <v>2022</v>
      </c>
      <c r="D42" s="4"/>
      <c r="E42" s="2">
        <v>1</v>
      </c>
      <c r="F42" s="2">
        <v>1</v>
      </c>
      <c r="G42" s="3">
        <f t="shared" si="0"/>
        <v>2</v>
      </c>
    </row>
    <row r="43" spans="1:7" ht="15.75" thickBot="1" x14ac:dyDescent="0.3">
      <c r="A43" s="65"/>
      <c r="B43" s="65"/>
      <c r="C43" s="1">
        <v>2023</v>
      </c>
      <c r="D43" s="2">
        <v>1</v>
      </c>
      <c r="E43" s="2">
        <v>1</v>
      </c>
      <c r="F43" s="2">
        <v>1</v>
      </c>
      <c r="G43" s="3">
        <f t="shared" si="0"/>
        <v>3</v>
      </c>
    </row>
    <row r="44" spans="1:7" ht="15.75" thickBot="1" x14ac:dyDescent="0.3">
      <c r="A44" s="66"/>
      <c r="B44" s="66"/>
      <c r="C44" s="1">
        <v>2024</v>
      </c>
      <c r="D44" s="2">
        <v>1</v>
      </c>
      <c r="E44" s="2">
        <v>1</v>
      </c>
      <c r="F44" s="2">
        <v>1</v>
      </c>
      <c r="G44" s="3">
        <f t="shared" si="0"/>
        <v>3</v>
      </c>
    </row>
    <row r="45" spans="1:7" ht="15.75" thickBot="1" x14ac:dyDescent="0.3">
      <c r="A45" s="64">
        <v>8</v>
      </c>
      <c r="B45" s="64" t="s">
        <v>15</v>
      </c>
      <c r="C45" s="1">
        <v>2019</v>
      </c>
      <c r="D45" s="2">
        <v>1</v>
      </c>
      <c r="E45" s="2">
        <v>1</v>
      </c>
      <c r="F45" s="2">
        <v>1</v>
      </c>
      <c r="G45" s="3">
        <f t="shared" si="0"/>
        <v>3</v>
      </c>
    </row>
    <row r="46" spans="1:7" ht="15.75" thickBot="1" x14ac:dyDescent="0.3">
      <c r="A46" s="65"/>
      <c r="B46" s="65"/>
      <c r="C46" s="1">
        <v>2020</v>
      </c>
      <c r="D46" s="2">
        <v>1</v>
      </c>
      <c r="E46" s="2">
        <v>1</v>
      </c>
      <c r="F46" s="2">
        <v>1</v>
      </c>
      <c r="G46" s="3">
        <f t="shared" si="0"/>
        <v>3</v>
      </c>
    </row>
    <row r="47" spans="1:7" ht="15.75" thickBot="1" x14ac:dyDescent="0.3">
      <c r="A47" s="65"/>
      <c r="B47" s="65"/>
      <c r="C47" s="1">
        <v>2021</v>
      </c>
      <c r="D47" s="2">
        <v>1</v>
      </c>
      <c r="E47" s="2">
        <v>1</v>
      </c>
      <c r="F47" s="2">
        <v>1</v>
      </c>
      <c r="G47" s="3">
        <f t="shared" si="0"/>
        <v>3</v>
      </c>
    </row>
    <row r="48" spans="1:7" ht="15.75" thickBot="1" x14ac:dyDescent="0.3">
      <c r="A48" s="65"/>
      <c r="B48" s="65"/>
      <c r="C48" s="1">
        <v>2022</v>
      </c>
      <c r="D48" s="2">
        <v>1</v>
      </c>
      <c r="E48" s="2">
        <v>1</v>
      </c>
      <c r="F48" s="2">
        <v>1</v>
      </c>
      <c r="G48" s="3">
        <f t="shared" si="0"/>
        <v>3</v>
      </c>
    </row>
    <row r="49" spans="1:7" ht="15.75" thickBot="1" x14ac:dyDescent="0.3">
      <c r="A49" s="65"/>
      <c r="B49" s="65"/>
      <c r="C49" s="1">
        <v>2023</v>
      </c>
      <c r="D49" s="2">
        <v>1</v>
      </c>
      <c r="E49" s="2">
        <v>1</v>
      </c>
      <c r="F49" s="2">
        <v>1</v>
      </c>
      <c r="G49" s="3">
        <f t="shared" si="0"/>
        <v>3</v>
      </c>
    </row>
    <row r="50" spans="1:7" ht="15.75" thickBot="1" x14ac:dyDescent="0.3">
      <c r="A50" s="66"/>
      <c r="B50" s="66"/>
      <c r="C50" s="1">
        <v>2024</v>
      </c>
      <c r="D50" s="2">
        <v>1</v>
      </c>
      <c r="E50" s="2">
        <v>1</v>
      </c>
      <c r="F50" s="2">
        <v>1</v>
      </c>
      <c r="G50" s="3">
        <f t="shared" si="0"/>
        <v>3</v>
      </c>
    </row>
    <row r="51" spans="1:7" ht="15.75" thickBot="1" x14ac:dyDescent="0.3">
      <c r="A51" s="64">
        <v>9</v>
      </c>
      <c r="B51" s="64" t="s">
        <v>16</v>
      </c>
      <c r="C51" s="1">
        <v>2019</v>
      </c>
      <c r="D51" s="2">
        <v>1</v>
      </c>
      <c r="E51" s="2">
        <v>1</v>
      </c>
      <c r="F51" s="2">
        <v>1</v>
      </c>
      <c r="G51" s="3">
        <f t="shared" si="0"/>
        <v>3</v>
      </c>
    </row>
    <row r="52" spans="1:7" ht="15.75" thickBot="1" x14ac:dyDescent="0.3">
      <c r="A52" s="65"/>
      <c r="B52" s="65"/>
      <c r="C52" s="1">
        <v>2020</v>
      </c>
      <c r="D52" s="2">
        <v>1</v>
      </c>
      <c r="E52" s="2">
        <v>1</v>
      </c>
      <c r="F52" s="2">
        <v>1</v>
      </c>
      <c r="G52" s="3">
        <f t="shared" si="0"/>
        <v>3</v>
      </c>
    </row>
    <row r="53" spans="1:7" ht="15.75" thickBot="1" x14ac:dyDescent="0.3">
      <c r="A53" s="65"/>
      <c r="B53" s="65"/>
      <c r="C53" s="1">
        <v>2021</v>
      </c>
      <c r="D53" s="2">
        <v>1</v>
      </c>
      <c r="E53" s="2">
        <v>1</v>
      </c>
      <c r="F53" s="2">
        <v>1</v>
      </c>
      <c r="G53" s="3">
        <f t="shared" si="0"/>
        <v>3</v>
      </c>
    </row>
    <row r="54" spans="1:7" ht="15.75" thickBot="1" x14ac:dyDescent="0.3">
      <c r="A54" s="65"/>
      <c r="B54" s="65"/>
      <c r="C54" s="1">
        <v>2022</v>
      </c>
      <c r="D54" s="2">
        <v>1</v>
      </c>
      <c r="E54" s="2">
        <v>1</v>
      </c>
      <c r="F54" s="2">
        <v>1</v>
      </c>
      <c r="G54" s="3">
        <f t="shared" si="0"/>
        <v>3</v>
      </c>
    </row>
    <row r="55" spans="1:7" ht="15.75" thickBot="1" x14ac:dyDescent="0.3">
      <c r="A55" s="65"/>
      <c r="B55" s="65"/>
      <c r="C55" s="1">
        <v>2023</v>
      </c>
      <c r="D55" s="2">
        <v>1</v>
      </c>
      <c r="E55" s="2">
        <v>1</v>
      </c>
      <c r="F55" s="2">
        <v>1</v>
      </c>
      <c r="G55" s="3">
        <f t="shared" si="0"/>
        <v>3</v>
      </c>
    </row>
    <row r="56" spans="1:7" ht="15.75" thickBot="1" x14ac:dyDescent="0.3">
      <c r="A56" s="66"/>
      <c r="B56" s="66"/>
      <c r="C56" s="1">
        <v>2024</v>
      </c>
      <c r="D56" s="2">
        <v>1</v>
      </c>
      <c r="E56" s="2">
        <v>1</v>
      </c>
      <c r="F56" s="2">
        <v>1</v>
      </c>
      <c r="G56" s="3">
        <f t="shared" si="0"/>
        <v>3</v>
      </c>
    </row>
    <row r="57" spans="1:7" ht="15.75" thickBot="1" x14ac:dyDescent="0.3">
      <c r="A57" s="64">
        <v>10</v>
      </c>
      <c r="B57" s="64" t="s">
        <v>17</v>
      </c>
      <c r="C57" s="1">
        <v>2019</v>
      </c>
      <c r="D57" s="4"/>
      <c r="E57" s="2">
        <v>1</v>
      </c>
      <c r="F57" s="2">
        <v>1</v>
      </c>
      <c r="G57" s="3">
        <f t="shared" si="0"/>
        <v>2</v>
      </c>
    </row>
    <row r="58" spans="1:7" ht="15.75" thickBot="1" x14ac:dyDescent="0.3">
      <c r="A58" s="65"/>
      <c r="B58" s="65"/>
      <c r="C58" s="1">
        <v>2020</v>
      </c>
      <c r="D58" s="4"/>
      <c r="E58" s="2">
        <v>1</v>
      </c>
      <c r="F58" s="2">
        <v>1</v>
      </c>
      <c r="G58" s="3">
        <f t="shared" si="0"/>
        <v>2</v>
      </c>
    </row>
    <row r="59" spans="1:7" ht="15.75" thickBot="1" x14ac:dyDescent="0.3">
      <c r="A59" s="65"/>
      <c r="B59" s="65"/>
      <c r="C59" s="1">
        <v>2021</v>
      </c>
      <c r="D59" s="4"/>
      <c r="E59" s="2">
        <v>1</v>
      </c>
      <c r="F59" s="2">
        <v>1</v>
      </c>
      <c r="G59" s="3">
        <f t="shared" si="0"/>
        <v>2</v>
      </c>
    </row>
    <row r="60" spans="1:7" ht="15.75" thickBot="1" x14ac:dyDescent="0.3">
      <c r="A60" s="65"/>
      <c r="B60" s="65"/>
      <c r="C60" s="1">
        <v>2022</v>
      </c>
      <c r="D60" s="2">
        <v>1</v>
      </c>
      <c r="E60" s="2">
        <v>1</v>
      </c>
      <c r="F60" s="2">
        <v>1</v>
      </c>
      <c r="G60" s="3">
        <f t="shared" si="0"/>
        <v>3</v>
      </c>
    </row>
    <row r="61" spans="1:7" ht="15.75" thickBot="1" x14ac:dyDescent="0.3">
      <c r="A61" s="65"/>
      <c r="B61" s="65"/>
      <c r="C61" s="1">
        <v>2023</v>
      </c>
      <c r="D61" s="2">
        <v>1</v>
      </c>
      <c r="E61" s="2">
        <v>1</v>
      </c>
      <c r="F61" s="2">
        <v>1</v>
      </c>
      <c r="G61" s="3">
        <f t="shared" si="0"/>
        <v>3</v>
      </c>
    </row>
    <row r="62" spans="1:7" ht="15.75" thickBot="1" x14ac:dyDescent="0.3">
      <c r="A62" s="66"/>
      <c r="B62" s="66"/>
      <c r="C62" s="1">
        <v>2024</v>
      </c>
      <c r="D62" s="2">
        <v>1</v>
      </c>
      <c r="E62" s="2">
        <v>1</v>
      </c>
      <c r="F62" s="2">
        <v>1</v>
      </c>
      <c r="G62" s="3">
        <f t="shared" si="0"/>
        <v>3</v>
      </c>
    </row>
    <row r="63" spans="1:7" ht="15.75" thickBot="1" x14ac:dyDescent="0.3">
      <c r="A63" s="64">
        <v>11</v>
      </c>
      <c r="B63" s="64" t="s">
        <v>18</v>
      </c>
      <c r="C63" s="1">
        <v>2019</v>
      </c>
      <c r="D63" s="4"/>
      <c r="E63" s="2">
        <v>1</v>
      </c>
      <c r="F63" s="2">
        <v>1</v>
      </c>
      <c r="G63" s="3">
        <f t="shared" si="0"/>
        <v>2</v>
      </c>
    </row>
    <row r="64" spans="1:7" ht="15.75" thickBot="1" x14ac:dyDescent="0.3">
      <c r="A64" s="65"/>
      <c r="B64" s="65"/>
      <c r="C64" s="1">
        <v>2020</v>
      </c>
      <c r="D64" s="2">
        <v>1</v>
      </c>
      <c r="E64" s="2">
        <v>1</v>
      </c>
      <c r="F64" s="2">
        <v>1</v>
      </c>
      <c r="G64" s="3">
        <f t="shared" si="0"/>
        <v>3</v>
      </c>
    </row>
    <row r="65" spans="1:7" ht="15.75" thickBot="1" x14ac:dyDescent="0.3">
      <c r="A65" s="65"/>
      <c r="B65" s="65"/>
      <c r="C65" s="1">
        <v>2021</v>
      </c>
      <c r="D65" s="2">
        <v>1</v>
      </c>
      <c r="E65" s="2">
        <v>1</v>
      </c>
      <c r="F65" s="2">
        <v>1</v>
      </c>
      <c r="G65" s="3">
        <f t="shared" si="0"/>
        <v>3</v>
      </c>
    </row>
    <row r="66" spans="1:7" ht="15.75" thickBot="1" x14ac:dyDescent="0.3">
      <c r="A66" s="65"/>
      <c r="B66" s="65"/>
      <c r="C66" s="1">
        <v>2022</v>
      </c>
      <c r="D66" s="2">
        <v>1</v>
      </c>
      <c r="E66" s="2">
        <v>1</v>
      </c>
      <c r="F66" s="2">
        <v>1</v>
      </c>
      <c r="G66" s="3">
        <f t="shared" si="0"/>
        <v>3</v>
      </c>
    </row>
    <row r="67" spans="1:7" ht="15.75" thickBot="1" x14ac:dyDescent="0.3">
      <c r="A67" s="65"/>
      <c r="B67" s="65"/>
      <c r="C67" s="1">
        <v>2023</v>
      </c>
      <c r="D67" s="2">
        <v>1</v>
      </c>
      <c r="E67" s="2">
        <v>1</v>
      </c>
      <c r="F67" s="2">
        <v>1</v>
      </c>
      <c r="G67" s="3">
        <f t="shared" si="0"/>
        <v>3</v>
      </c>
    </row>
    <row r="68" spans="1:7" ht="15.75" thickBot="1" x14ac:dyDescent="0.3">
      <c r="A68" s="66"/>
      <c r="B68" s="66"/>
      <c r="C68" s="1">
        <v>2024</v>
      </c>
      <c r="D68" s="2">
        <v>1</v>
      </c>
      <c r="E68" s="2">
        <v>1</v>
      </c>
      <c r="F68" s="2">
        <v>1</v>
      </c>
      <c r="G68" s="3">
        <f t="shared" ref="G68:G74" si="1">SUM(D68,E68,F68)</f>
        <v>3</v>
      </c>
    </row>
    <row r="69" spans="1:7" ht="15.75" thickBot="1" x14ac:dyDescent="0.3">
      <c r="A69" s="64">
        <v>12</v>
      </c>
      <c r="B69" s="64" t="s">
        <v>19</v>
      </c>
      <c r="C69" s="1">
        <v>2019</v>
      </c>
      <c r="D69" s="2">
        <v>1</v>
      </c>
      <c r="E69" s="2">
        <v>1</v>
      </c>
      <c r="F69" s="2">
        <v>1</v>
      </c>
      <c r="G69" s="3">
        <f t="shared" si="1"/>
        <v>3</v>
      </c>
    </row>
    <row r="70" spans="1:7" ht="15.75" thickBot="1" x14ac:dyDescent="0.3">
      <c r="A70" s="65"/>
      <c r="B70" s="65"/>
      <c r="C70" s="1">
        <v>2020</v>
      </c>
      <c r="D70" s="2">
        <v>1</v>
      </c>
      <c r="E70" s="2">
        <v>1</v>
      </c>
      <c r="F70" s="2">
        <v>1</v>
      </c>
      <c r="G70" s="3">
        <f t="shared" si="1"/>
        <v>3</v>
      </c>
    </row>
    <row r="71" spans="1:7" ht="15.75" thickBot="1" x14ac:dyDescent="0.3">
      <c r="A71" s="65"/>
      <c r="B71" s="65"/>
      <c r="C71" s="1">
        <v>2021</v>
      </c>
      <c r="D71" s="2">
        <v>1</v>
      </c>
      <c r="E71" s="2">
        <v>1</v>
      </c>
      <c r="F71" s="2">
        <v>1</v>
      </c>
      <c r="G71" s="3">
        <f t="shared" si="1"/>
        <v>3</v>
      </c>
    </row>
    <row r="72" spans="1:7" ht="15.75" thickBot="1" x14ac:dyDescent="0.3">
      <c r="A72" s="65"/>
      <c r="B72" s="65"/>
      <c r="C72" s="1">
        <v>2022</v>
      </c>
      <c r="D72" s="2">
        <v>1</v>
      </c>
      <c r="E72" s="2">
        <v>1</v>
      </c>
      <c r="F72" s="2">
        <v>1</v>
      </c>
      <c r="G72" s="3">
        <f t="shared" si="1"/>
        <v>3</v>
      </c>
    </row>
    <row r="73" spans="1:7" ht="15.75" thickBot="1" x14ac:dyDescent="0.3">
      <c r="A73" s="65"/>
      <c r="B73" s="65"/>
      <c r="C73" s="1">
        <v>2023</v>
      </c>
      <c r="D73" s="2">
        <v>1</v>
      </c>
      <c r="E73" s="2">
        <v>1</v>
      </c>
      <c r="F73" s="2">
        <v>1</v>
      </c>
      <c r="G73" s="3">
        <f t="shared" si="1"/>
        <v>3</v>
      </c>
    </row>
    <row r="74" spans="1:7" ht="15.75" thickBot="1" x14ac:dyDescent="0.3">
      <c r="A74" s="66"/>
      <c r="B74" s="66"/>
      <c r="C74" s="1">
        <v>2024</v>
      </c>
      <c r="D74" s="2">
        <v>1</v>
      </c>
      <c r="E74" s="2">
        <v>1</v>
      </c>
      <c r="F74" s="2">
        <v>1</v>
      </c>
      <c r="G74" s="32">
        <f t="shared" si="1"/>
        <v>3</v>
      </c>
    </row>
    <row r="75" spans="1:7" ht="15.75" thickBot="1" x14ac:dyDescent="0.3">
      <c r="A75" s="5"/>
      <c r="B75" s="5"/>
      <c r="C75" s="5"/>
      <c r="D75" s="5"/>
      <c r="E75" s="5"/>
      <c r="F75" s="29"/>
      <c r="G75" s="31"/>
    </row>
    <row r="76" spans="1:7" ht="15.75" thickBot="1" x14ac:dyDescent="0.3">
      <c r="A76" s="5"/>
      <c r="B76" s="5"/>
      <c r="C76" s="5"/>
      <c r="D76" s="5"/>
      <c r="E76" s="5"/>
      <c r="F76" s="5"/>
      <c r="G76" s="30"/>
    </row>
    <row r="77" spans="1:7" ht="15.75" thickBot="1" x14ac:dyDescent="0.3">
      <c r="A77" s="5"/>
      <c r="B77" s="5"/>
      <c r="C77" s="5"/>
      <c r="D77" s="5"/>
      <c r="E77" s="5"/>
      <c r="F77" s="5"/>
      <c r="G77" s="6"/>
    </row>
    <row r="78" spans="1:7" ht="15.75" thickBot="1" x14ac:dyDescent="0.3">
      <c r="A78" s="5"/>
      <c r="B78" s="5"/>
      <c r="C78" s="5"/>
      <c r="D78" s="5"/>
      <c r="E78" s="5"/>
      <c r="F78" s="5"/>
      <c r="G78" s="6"/>
    </row>
    <row r="79" spans="1:7" ht="15.75" thickBot="1" x14ac:dyDescent="0.3">
      <c r="A79" s="5"/>
      <c r="B79" s="5"/>
      <c r="C79" s="5"/>
      <c r="D79" s="5"/>
      <c r="E79" s="5"/>
      <c r="F79" s="5"/>
      <c r="G79" s="6"/>
    </row>
    <row r="80" spans="1:7" ht="15.75" thickBot="1" x14ac:dyDescent="0.3">
      <c r="A80" s="5"/>
      <c r="B80" s="5"/>
      <c r="C80" s="5"/>
      <c r="D80" s="5"/>
      <c r="E80" s="5"/>
      <c r="F80" s="5"/>
      <c r="G80" s="6"/>
    </row>
    <row r="81" spans="1:7" ht="15.75" thickBot="1" x14ac:dyDescent="0.3">
      <c r="A81" s="5"/>
      <c r="B81" s="5"/>
      <c r="C81" s="5"/>
      <c r="D81" s="5"/>
      <c r="E81" s="5"/>
      <c r="F81" s="5"/>
      <c r="G81" s="6"/>
    </row>
  </sheetData>
  <mergeCells count="28">
    <mergeCell ref="A1:A2"/>
    <mergeCell ref="B1:B2"/>
    <mergeCell ref="C1:C2"/>
    <mergeCell ref="D1:G1"/>
    <mergeCell ref="A3:A8"/>
    <mergeCell ref="B3:B8"/>
    <mergeCell ref="A9:A14"/>
    <mergeCell ref="B9:B14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63:A68"/>
    <mergeCell ref="B63:B68"/>
    <mergeCell ref="A69:A74"/>
    <mergeCell ref="B69:B74"/>
    <mergeCell ref="A45:A50"/>
    <mergeCell ref="B45:B50"/>
    <mergeCell ref="A51:A56"/>
    <mergeCell ref="B51:B56"/>
    <mergeCell ref="A57:A62"/>
    <mergeCell ref="B57:B6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Kriteria</vt:lpstr>
      <vt:lpstr>Data Mentah</vt:lpstr>
      <vt:lpstr>X3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Ifa Nurfadilah</dc:creator>
  <cp:lastModifiedBy>Ifa Nurfadilah</cp:lastModifiedBy>
  <dcterms:created xsi:type="dcterms:W3CDTF">2025-05-27T07:16:27Z</dcterms:created>
  <dcterms:modified xsi:type="dcterms:W3CDTF">2025-08-21T09:11:54Z</dcterms:modified>
</cp:coreProperties>
</file>